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SS LUYEN\LUYEN 2023\DON GIA\DON GIA LUU TRU 03\don gia TT03\Don gia TT03 Binh duong\"/>
    </mc:Choice>
  </mc:AlternateContent>
  <bookViews>
    <workbookView xWindow="0" yWindow="0" windowWidth="20490" windowHeight="7755" activeTab="6"/>
  </bookViews>
  <sheets>
    <sheet name="Don_gia Phu luc VII" sheetId="1" r:id="rId1"/>
    <sheet name="LDKT" sheetId="2" r:id="rId2"/>
    <sheet name="Dung_cu" sheetId="10" r:id="rId3"/>
    <sheet name="Vat_lieu" sheetId="11" r:id="rId4"/>
    <sheet name="Thiet_bi" sheetId="3" r:id="rId5"/>
    <sheet name="Nang_luong" sheetId="13" r:id="rId6"/>
    <sheet name="Luong" sheetId="9" r:id="rId7"/>
    <sheet name="Danh_muc_VL_DC_TB" sheetId="8" r:id="rId8"/>
  </sheets>
  <externalReferences>
    <externalReference r:id="rId9"/>
  </externalReferences>
  <definedNames>
    <definedName name="_xlnm._FilterDatabase" localSheetId="7" hidden="1">Danh_muc_VL_DC_TB!$A$38:$Z$66</definedName>
    <definedName name="_xlnm._FilterDatabase" localSheetId="0" hidden="1">'Don_gia Phu luc VII'!$A$5:$L$5</definedName>
    <definedName name="_xlnm.Print_Titles" localSheetId="0">'Don_gia Phu luc VII'!$5:$6</definedName>
    <definedName name="_xlnm.Print_Titles" localSheetId="2">Dung_cu!$5:$6</definedName>
    <definedName name="_xlnm.Print_Titles" localSheetId="1">LDKT!$4:$5</definedName>
    <definedName name="_xlnm.Print_Titles" localSheetId="5">Nang_luong!$5:$6</definedName>
    <definedName name="_xlnm.Print_Titles" localSheetId="4">Thiet_bi!$5:$6</definedName>
    <definedName name="_xlnm.Print_Titles" localSheetId="3">Vat_lieu!$5:$6</definedName>
  </definedNames>
  <calcPr calcId="152511"/>
</workbook>
</file>

<file path=xl/calcChain.xml><?xml version="1.0" encoding="utf-8"?>
<calcChain xmlns="http://schemas.openxmlformats.org/spreadsheetml/2006/main">
  <c r="J31" i="13" l="1"/>
  <c r="I37" i="13"/>
  <c r="J37" i="13" s="1"/>
  <c r="G37" i="13"/>
  <c r="F37" i="13"/>
  <c r="I36" i="13"/>
  <c r="J36" i="13" s="1"/>
  <c r="G36" i="13"/>
  <c r="F36" i="13"/>
  <c r="I35" i="13"/>
  <c r="J35" i="13" s="1"/>
  <c r="G35" i="13"/>
  <c r="F35" i="13"/>
  <c r="I34" i="13"/>
  <c r="J34" i="13" s="1"/>
  <c r="G34" i="13"/>
  <c r="F34" i="13"/>
  <c r="I33" i="13"/>
  <c r="J33" i="13" s="1"/>
  <c r="G33" i="13"/>
  <c r="F33" i="13"/>
  <c r="I32" i="13"/>
  <c r="J32" i="13" s="1"/>
  <c r="G32" i="13"/>
  <c r="F32" i="13"/>
  <c r="I28" i="13"/>
  <c r="J28" i="13" s="1"/>
  <c r="G28" i="13"/>
  <c r="F28" i="13"/>
  <c r="I27" i="13"/>
  <c r="J27" i="13" s="1"/>
  <c r="G27" i="13"/>
  <c r="F27" i="13"/>
  <c r="I26" i="13"/>
  <c r="J26" i="13" s="1"/>
  <c r="G26" i="13"/>
  <c r="F26" i="13"/>
  <c r="I25" i="13"/>
  <c r="J25" i="13" s="1"/>
  <c r="G25" i="13"/>
  <c r="F25" i="13"/>
  <c r="I24" i="13"/>
  <c r="J24" i="13" s="1"/>
  <c r="G24" i="13"/>
  <c r="F24" i="13"/>
  <c r="I23" i="13"/>
  <c r="J23" i="13" s="1"/>
  <c r="G23" i="13"/>
  <c r="F23" i="13"/>
  <c r="J38" i="13" l="1"/>
  <c r="J39" i="13" s="1"/>
  <c r="J29" i="13"/>
  <c r="J30" i="13" s="1"/>
  <c r="J22" i="13"/>
  <c r="M6" i="2" l="1"/>
  <c r="N6" i="2"/>
  <c r="O6" i="2"/>
  <c r="P6" i="2"/>
  <c r="Q6" i="2"/>
  <c r="R6" i="2"/>
  <c r="S6" i="2"/>
  <c r="T6" i="2"/>
  <c r="N7" i="2"/>
  <c r="O7" i="2"/>
  <c r="P7" i="2"/>
  <c r="R7" i="2"/>
  <c r="S7" i="2"/>
  <c r="T7" i="2"/>
  <c r="M8" i="2"/>
  <c r="N8" i="2"/>
  <c r="O8" i="2"/>
  <c r="P8" i="2"/>
  <c r="Q8" i="2"/>
  <c r="S8" i="2"/>
  <c r="T8" i="2"/>
  <c r="M9" i="2"/>
  <c r="N9" i="2"/>
  <c r="O9" i="2"/>
  <c r="Q9" i="2"/>
  <c r="R9" i="2"/>
  <c r="S9" i="2"/>
  <c r="T9" i="2"/>
  <c r="M10" i="2"/>
  <c r="N10" i="2"/>
  <c r="O10" i="2"/>
  <c r="Q10" i="2"/>
  <c r="R10" i="2"/>
  <c r="S10" i="2"/>
  <c r="T10" i="2"/>
  <c r="M11" i="2"/>
  <c r="N11" i="2"/>
  <c r="O11" i="2"/>
  <c r="P11" i="2"/>
  <c r="Q11" i="2"/>
  <c r="R11" i="2"/>
  <c r="S11" i="2"/>
  <c r="T11" i="2"/>
  <c r="M12" i="2"/>
  <c r="N12" i="2"/>
  <c r="O12" i="2"/>
  <c r="P12" i="2"/>
  <c r="Q12" i="2"/>
  <c r="R12" i="2"/>
  <c r="S12" i="2"/>
  <c r="T12" i="2"/>
  <c r="M13" i="2"/>
  <c r="N13" i="2"/>
  <c r="O13" i="2"/>
  <c r="P13" i="2"/>
  <c r="Q13" i="2"/>
  <c r="R13" i="2"/>
  <c r="S13" i="2"/>
  <c r="T13" i="2"/>
  <c r="N14" i="2"/>
  <c r="O14" i="2"/>
  <c r="P14" i="2"/>
  <c r="Q14" i="2"/>
  <c r="R14" i="2"/>
  <c r="S14" i="2"/>
  <c r="T14" i="2"/>
  <c r="N15" i="2"/>
  <c r="O15" i="2"/>
  <c r="P15" i="2"/>
  <c r="Q15" i="2"/>
  <c r="R15" i="2"/>
  <c r="S15" i="2"/>
  <c r="T15" i="2"/>
  <c r="N16" i="2"/>
  <c r="O16" i="2"/>
  <c r="P16" i="2"/>
  <c r="Q16" i="2"/>
  <c r="R16" i="2"/>
  <c r="S16" i="2"/>
  <c r="T16" i="2"/>
  <c r="N17" i="2"/>
  <c r="O17" i="2"/>
  <c r="P17" i="2"/>
  <c r="Q17" i="2"/>
  <c r="R17" i="2"/>
  <c r="S17" i="2"/>
  <c r="T17" i="2"/>
  <c r="N18" i="2"/>
  <c r="O18" i="2"/>
  <c r="P18" i="2"/>
  <c r="Q18" i="2"/>
  <c r="R18" i="2"/>
  <c r="S18" i="2"/>
  <c r="T18" i="2"/>
  <c r="N19" i="2"/>
  <c r="O19" i="2"/>
  <c r="P19" i="2"/>
  <c r="Q19" i="2"/>
  <c r="R19" i="2"/>
  <c r="S19" i="2"/>
  <c r="T19" i="2"/>
  <c r="M20" i="2"/>
  <c r="N20" i="2"/>
  <c r="O20" i="2"/>
  <c r="P20" i="2"/>
  <c r="Q20" i="2"/>
  <c r="R20" i="2"/>
  <c r="S20" i="2"/>
  <c r="T20" i="2"/>
  <c r="M21" i="2"/>
  <c r="N21" i="2"/>
  <c r="O21" i="2"/>
  <c r="P21" i="2"/>
  <c r="Q21" i="2"/>
  <c r="R21" i="2"/>
  <c r="S21" i="2"/>
  <c r="T21" i="2"/>
  <c r="N22" i="2"/>
  <c r="O22" i="2"/>
  <c r="P22" i="2"/>
  <c r="Q22" i="2"/>
  <c r="R22" i="2"/>
  <c r="S22" i="2"/>
  <c r="T22" i="2"/>
  <c r="N23" i="2"/>
  <c r="O23" i="2"/>
  <c r="P23" i="2"/>
  <c r="Q23" i="2"/>
  <c r="R23" i="2"/>
  <c r="S23" i="2"/>
  <c r="T23" i="2"/>
  <c r="N24" i="2"/>
  <c r="O24" i="2"/>
  <c r="P24" i="2"/>
  <c r="Q24" i="2"/>
  <c r="R24" i="2"/>
  <c r="S24" i="2"/>
  <c r="T24" i="2"/>
  <c r="N25" i="2"/>
  <c r="O25" i="2"/>
  <c r="P25" i="2"/>
  <c r="Q25" i="2"/>
  <c r="R25" i="2"/>
  <c r="S25" i="2"/>
  <c r="T25" i="2"/>
  <c r="N26" i="2"/>
  <c r="O26" i="2"/>
  <c r="P26" i="2"/>
  <c r="Q26" i="2"/>
  <c r="R26" i="2"/>
  <c r="S26" i="2"/>
  <c r="T26" i="2"/>
  <c r="N27" i="2"/>
  <c r="O27" i="2"/>
  <c r="P27" i="2"/>
  <c r="Q27" i="2"/>
  <c r="R27" i="2"/>
  <c r="S27" i="2"/>
  <c r="T27" i="2"/>
  <c r="M28" i="2"/>
  <c r="N28" i="2"/>
  <c r="O28" i="2"/>
  <c r="P28" i="2"/>
  <c r="Q28" i="2"/>
  <c r="R28" i="2"/>
  <c r="S28" i="2"/>
  <c r="T28" i="2"/>
  <c r="N29" i="2"/>
  <c r="O29" i="2"/>
  <c r="P29" i="2"/>
  <c r="Q29" i="2"/>
  <c r="R29" i="2"/>
  <c r="S29" i="2"/>
  <c r="T29" i="2"/>
  <c r="N30" i="2"/>
  <c r="O30" i="2"/>
  <c r="P30" i="2"/>
  <c r="Q30" i="2"/>
  <c r="R30" i="2"/>
  <c r="S30" i="2"/>
  <c r="T30" i="2"/>
  <c r="N31" i="2"/>
  <c r="O31" i="2"/>
  <c r="P31" i="2"/>
  <c r="Q31" i="2"/>
  <c r="R31" i="2"/>
  <c r="S31" i="2"/>
  <c r="T31" i="2"/>
  <c r="N32" i="2"/>
  <c r="O32" i="2"/>
  <c r="P32" i="2"/>
  <c r="Q32" i="2"/>
  <c r="R32" i="2"/>
  <c r="S32" i="2"/>
  <c r="T32" i="2"/>
  <c r="N33" i="2"/>
  <c r="O33" i="2"/>
  <c r="P33" i="2"/>
  <c r="Q33" i="2"/>
  <c r="R33" i="2"/>
  <c r="S33" i="2"/>
  <c r="T33" i="2"/>
  <c r="N34" i="2"/>
  <c r="O34" i="2"/>
  <c r="P34" i="2"/>
  <c r="Q34" i="2"/>
  <c r="R34" i="2"/>
  <c r="S34" i="2"/>
  <c r="T34" i="2"/>
  <c r="M35" i="2"/>
  <c r="N35" i="2"/>
  <c r="O35" i="2"/>
  <c r="P35" i="2"/>
  <c r="Q35" i="2"/>
  <c r="R35" i="2"/>
  <c r="S35" i="2"/>
  <c r="T35" i="2"/>
  <c r="M36" i="2"/>
  <c r="N36" i="2"/>
  <c r="O36" i="2"/>
  <c r="P36" i="2"/>
  <c r="Q36" i="2"/>
  <c r="R36" i="2"/>
  <c r="S36" i="2"/>
  <c r="T36" i="2"/>
  <c r="N37" i="2"/>
  <c r="O37" i="2"/>
  <c r="P37" i="2"/>
  <c r="Q37" i="2"/>
  <c r="R37" i="2"/>
  <c r="S37" i="2"/>
  <c r="T37" i="2"/>
  <c r="N38" i="2"/>
  <c r="O38" i="2"/>
  <c r="P38" i="2"/>
  <c r="Q38" i="2"/>
  <c r="R38" i="2"/>
  <c r="S38" i="2"/>
  <c r="T38" i="2"/>
  <c r="N39" i="2"/>
  <c r="O39" i="2"/>
  <c r="P39" i="2"/>
  <c r="Q39" i="2"/>
  <c r="R39" i="2"/>
  <c r="S39" i="2"/>
  <c r="T39" i="2"/>
  <c r="N40" i="2"/>
  <c r="O40" i="2"/>
  <c r="P40" i="2"/>
  <c r="Q40" i="2"/>
  <c r="R40" i="2"/>
  <c r="S40" i="2"/>
  <c r="T40" i="2"/>
  <c r="N41" i="2"/>
  <c r="O41" i="2"/>
  <c r="P41" i="2"/>
  <c r="Q41" i="2"/>
  <c r="R41" i="2"/>
  <c r="S41" i="2"/>
  <c r="T41" i="2"/>
  <c r="N42" i="2"/>
  <c r="O42" i="2"/>
  <c r="P42" i="2"/>
  <c r="Q42" i="2"/>
  <c r="R42" i="2"/>
  <c r="S42" i="2"/>
  <c r="T42" i="2"/>
  <c r="M43" i="2"/>
  <c r="N43" i="2"/>
  <c r="O43" i="2"/>
  <c r="P43" i="2"/>
  <c r="Q43" i="2"/>
  <c r="R43" i="2"/>
  <c r="S43" i="2"/>
  <c r="T43" i="2"/>
  <c r="N44" i="2"/>
  <c r="O44" i="2"/>
  <c r="P44" i="2"/>
  <c r="Q44" i="2"/>
  <c r="R44" i="2"/>
  <c r="S44" i="2"/>
  <c r="T44" i="2"/>
  <c r="N45" i="2"/>
  <c r="O45" i="2"/>
  <c r="P45" i="2"/>
  <c r="Q45" i="2"/>
  <c r="R45" i="2"/>
  <c r="S45" i="2"/>
  <c r="T45" i="2"/>
  <c r="N46" i="2"/>
  <c r="O46" i="2"/>
  <c r="P46" i="2"/>
  <c r="Q46" i="2"/>
  <c r="R46" i="2"/>
  <c r="S46" i="2"/>
  <c r="T46" i="2"/>
  <c r="N47" i="2"/>
  <c r="O47" i="2"/>
  <c r="P47" i="2"/>
  <c r="Q47" i="2"/>
  <c r="R47" i="2"/>
  <c r="S47" i="2"/>
  <c r="T47" i="2"/>
  <c r="N48" i="2"/>
  <c r="O48" i="2"/>
  <c r="P48" i="2"/>
  <c r="Q48" i="2"/>
  <c r="R48" i="2"/>
  <c r="S48" i="2"/>
  <c r="T48" i="2"/>
  <c r="N49" i="2"/>
  <c r="O49" i="2"/>
  <c r="P49" i="2"/>
  <c r="Q49" i="2"/>
  <c r="R49" i="2"/>
  <c r="S49" i="2"/>
  <c r="T49" i="2"/>
  <c r="M50" i="2"/>
  <c r="N50" i="2"/>
  <c r="O50" i="2"/>
  <c r="P50" i="2"/>
  <c r="Q50" i="2"/>
  <c r="R50" i="2"/>
  <c r="S50" i="2"/>
  <c r="T50" i="2"/>
  <c r="M51" i="2"/>
  <c r="N51" i="2"/>
  <c r="O51" i="2"/>
  <c r="Q51" i="2"/>
  <c r="R51" i="2"/>
  <c r="S51" i="2"/>
  <c r="T51" i="2"/>
  <c r="M52" i="2"/>
  <c r="N52" i="2"/>
  <c r="O52" i="2"/>
  <c r="Q52" i="2"/>
  <c r="R52" i="2"/>
  <c r="S52" i="2"/>
  <c r="T52" i="2"/>
  <c r="M53" i="2"/>
  <c r="N53" i="2"/>
  <c r="O53" i="2"/>
  <c r="Q53" i="2"/>
  <c r="R53" i="2"/>
  <c r="S53" i="2"/>
  <c r="T53" i="2"/>
  <c r="M54" i="2"/>
  <c r="N54" i="2"/>
  <c r="O54" i="2"/>
  <c r="Q54" i="2"/>
  <c r="R54" i="2"/>
  <c r="S54" i="2"/>
  <c r="T54" i="2"/>
  <c r="M55" i="2"/>
  <c r="N55" i="2"/>
  <c r="O55" i="2"/>
  <c r="Q55" i="2"/>
  <c r="R55" i="2"/>
  <c r="S55" i="2"/>
  <c r="T55" i="2"/>
  <c r="M56" i="2"/>
  <c r="N56" i="2"/>
  <c r="O56" i="2"/>
  <c r="Q56" i="2"/>
  <c r="R56" i="2"/>
  <c r="S56" i="2"/>
  <c r="T56" i="2"/>
  <c r="M57" i="2"/>
  <c r="N57" i="2"/>
  <c r="O57" i="2"/>
  <c r="P57" i="2"/>
  <c r="Q57" i="2"/>
  <c r="R57" i="2"/>
  <c r="S57" i="2"/>
  <c r="T57" i="2"/>
  <c r="N58" i="2"/>
  <c r="O58" i="2"/>
  <c r="P58" i="2"/>
  <c r="Q58" i="2"/>
  <c r="R58" i="2"/>
  <c r="S58" i="2"/>
  <c r="T58" i="2"/>
  <c r="N59" i="2"/>
  <c r="O59" i="2"/>
  <c r="P59" i="2"/>
  <c r="Q59" i="2"/>
  <c r="R59" i="2"/>
  <c r="S59" i="2"/>
  <c r="T59" i="2"/>
  <c r="N60" i="2"/>
  <c r="O60" i="2"/>
  <c r="P60" i="2"/>
  <c r="Q60" i="2"/>
  <c r="R60" i="2"/>
  <c r="S60" i="2"/>
  <c r="T60" i="2"/>
  <c r="N61" i="2"/>
  <c r="O61" i="2"/>
  <c r="P61" i="2"/>
  <c r="Q61" i="2"/>
  <c r="R61" i="2"/>
  <c r="S61" i="2"/>
  <c r="T61" i="2"/>
  <c r="N62" i="2"/>
  <c r="O62" i="2"/>
  <c r="P62" i="2"/>
  <c r="Q62" i="2"/>
  <c r="R62" i="2"/>
  <c r="S62" i="2"/>
  <c r="T62" i="2"/>
  <c r="N63" i="2"/>
  <c r="O63" i="2"/>
  <c r="P63" i="2"/>
  <c r="Q63" i="2"/>
  <c r="R63" i="2"/>
  <c r="S63" i="2"/>
  <c r="T63" i="2"/>
  <c r="M64" i="2"/>
  <c r="N64" i="2"/>
  <c r="O64" i="2"/>
  <c r="P64" i="2"/>
  <c r="Q64" i="2"/>
  <c r="R64" i="2"/>
  <c r="S64" i="2"/>
  <c r="T64" i="2"/>
  <c r="N65" i="2"/>
  <c r="O65" i="2"/>
  <c r="P65" i="2"/>
  <c r="R65" i="2"/>
  <c r="S65" i="2"/>
  <c r="T65" i="2"/>
  <c r="N66" i="2"/>
  <c r="O66" i="2"/>
  <c r="P66" i="2"/>
  <c r="R66" i="2"/>
  <c r="S66" i="2"/>
  <c r="T66" i="2"/>
  <c r="N67" i="2"/>
  <c r="O67" i="2"/>
  <c r="P67" i="2"/>
  <c r="R67" i="2"/>
  <c r="S67" i="2"/>
  <c r="T67" i="2"/>
  <c r="M68" i="2"/>
  <c r="N68" i="2"/>
  <c r="O68" i="2"/>
  <c r="P68" i="2"/>
  <c r="Q68" i="2"/>
  <c r="R68" i="2"/>
  <c r="S68" i="2"/>
  <c r="T68" i="2"/>
  <c r="N69" i="2"/>
  <c r="O69" i="2"/>
  <c r="P69" i="2"/>
  <c r="Q69" i="2"/>
  <c r="R69" i="2"/>
  <c r="S69" i="2"/>
  <c r="T69" i="2"/>
  <c r="M70" i="2"/>
  <c r="N70" i="2"/>
  <c r="O70" i="2"/>
  <c r="Q70" i="2"/>
  <c r="R70" i="2"/>
  <c r="S70" i="2"/>
  <c r="T70" i="2"/>
  <c r="M71" i="2"/>
  <c r="N71" i="2"/>
  <c r="O71" i="2"/>
  <c r="Q71" i="2"/>
  <c r="R71" i="2"/>
  <c r="S71" i="2"/>
  <c r="T71" i="2"/>
  <c r="M72" i="2"/>
  <c r="N72" i="2"/>
  <c r="O72" i="2"/>
  <c r="Q72" i="2"/>
  <c r="R72" i="2"/>
  <c r="S72" i="2"/>
  <c r="T72" i="2"/>
  <c r="M73" i="2"/>
  <c r="N73" i="2"/>
  <c r="O73" i="2"/>
  <c r="Q73" i="2"/>
  <c r="R73" i="2"/>
  <c r="S73" i="2"/>
  <c r="T73" i="2"/>
  <c r="M74" i="2"/>
  <c r="N74" i="2"/>
  <c r="O74" i="2"/>
  <c r="Q74" i="2"/>
  <c r="R74" i="2"/>
  <c r="S74" i="2"/>
  <c r="T74" i="2"/>
  <c r="M75" i="2"/>
  <c r="N75" i="2"/>
  <c r="O75" i="2"/>
  <c r="P75" i="2"/>
  <c r="Q75" i="2"/>
  <c r="R75" i="2"/>
  <c r="S75" i="2"/>
  <c r="T75" i="2"/>
  <c r="M76" i="2"/>
  <c r="N76" i="2"/>
  <c r="O76" i="2"/>
  <c r="P76" i="2"/>
  <c r="Q76" i="2"/>
  <c r="R76" i="2"/>
  <c r="S76" i="2"/>
  <c r="T76" i="2"/>
  <c r="M77" i="2"/>
  <c r="N77" i="2"/>
  <c r="O77" i="2"/>
  <c r="P77" i="2"/>
  <c r="Q77" i="2"/>
  <c r="R77" i="2"/>
  <c r="S77" i="2"/>
  <c r="T77" i="2"/>
  <c r="M78" i="2"/>
  <c r="N78" i="2"/>
  <c r="O78" i="2"/>
  <c r="P78" i="2"/>
  <c r="Q78" i="2"/>
  <c r="R78" i="2"/>
  <c r="S78" i="2"/>
  <c r="T78" i="2"/>
  <c r="M79" i="2"/>
  <c r="N79" i="2"/>
  <c r="O79" i="2"/>
  <c r="P79" i="2"/>
  <c r="Q79" i="2"/>
  <c r="R79" i="2"/>
  <c r="S79" i="2"/>
  <c r="T79" i="2"/>
  <c r="M80" i="2"/>
  <c r="N80" i="2"/>
  <c r="O80" i="2"/>
  <c r="P80" i="2"/>
  <c r="Q80" i="2"/>
  <c r="R80" i="2"/>
  <c r="S80" i="2"/>
  <c r="T80" i="2"/>
  <c r="M81" i="2"/>
  <c r="N81" i="2"/>
  <c r="O81" i="2"/>
  <c r="Q81" i="2"/>
  <c r="R81" i="2"/>
  <c r="S81" i="2"/>
  <c r="T81" i="2"/>
  <c r="M82" i="2"/>
  <c r="N82" i="2"/>
  <c r="O82" i="2"/>
  <c r="Q82" i="2"/>
  <c r="R82" i="2"/>
  <c r="S82" i="2"/>
  <c r="T82" i="2"/>
  <c r="M83" i="2"/>
  <c r="N83" i="2"/>
  <c r="O83" i="2"/>
  <c r="Q83" i="2"/>
  <c r="R83" i="2"/>
  <c r="S83" i="2"/>
  <c r="T83" i="2"/>
  <c r="M84" i="2"/>
  <c r="N84" i="2"/>
  <c r="O84" i="2"/>
  <c r="Q84" i="2"/>
  <c r="R84" i="2"/>
  <c r="S84" i="2"/>
  <c r="T84" i="2"/>
  <c r="M85" i="2"/>
  <c r="N85" i="2"/>
  <c r="O85" i="2"/>
  <c r="Q85" i="2"/>
  <c r="R85" i="2"/>
  <c r="S85" i="2"/>
  <c r="T85" i="2"/>
  <c r="N86" i="2"/>
  <c r="O86" i="2"/>
  <c r="P86" i="2"/>
  <c r="Q86" i="2"/>
  <c r="R86" i="2"/>
  <c r="S86" i="2"/>
  <c r="T86" i="2"/>
  <c r="M87" i="2"/>
  <c r="N87" i="2"/>
  <c r="O87" i="2"/>
  <c r="P87" i="2"/>
  <c r="Q87" i="2"/>
  <c r="R87" i="2"/>
  <c r="S87" i="2"/>
  <c r="T87" i="2"/>
  <c r="M88" i="2"/>
  <c r="N88" i="2"/>
  <c r="O88" i="2"/>
  <c r="P88" i="2"/>
  <c r="Q88" i="2"/>
  <c r="R88" i="2"/>
  <c r="S88" i="2"/>
  <c r="T88" i="2"/>
  <c r="N89" i="2"/>
  <c r="O89" i="2"/>
  <c r="Q89" i="2"/>
  <c r="R89" i="2"/>
  <c r="S89" i="2"/>
  <c r="T89" i="2"/>
  <c r="N90" i="2"/>
  <c r="O90" i="2"/>
  <c r="Q90" i="2"/>
  <c r="R90" i="2"/>
  <c r="S90" i="2"/>
  <c r="T90" i="2"/>
  <c r="M91" i="2"/>
  <c r="N91" i="2"/>
  <c r="O91" i="2"/>
  <c r="P91" i="2"/>
  <c r="Q91" i="2"/>
  <c r="R91" i="2"/>
  <c r="S91" i="2"/>
  <c r="T91" i="2"/>
  <c r="M92" i="2"/>
  <c r="N92" i="2"/>
  <c r="O92" i="2"/>
  <c r="P92" i="2"/>
  <c r="Q92" i="2"/>
  <c r="R92" i="2"/>
  <c r="S92" i="2"/>
  <c r="T92" i="2"/>
  <c r="N93" i="2"/>
  <c r="O93" i="2"/>
  <c r="Q93" i="2"/>
  <c r="R93" i="2"/>
  <c r="S93" i="2"/>
  <c r="T93" i="2"/>
  <c r="N94" i="2"/>
  <c r="O94" i="2"/>
  <c r="Q94" i="2"/>
  <c r="R94" i="2"/>
  <c r="S94" i="2"/>
  <c r="T94" i="2"/>
  <c r="M95" i="2"/>
  <c r="N95" i="2"/>
  <c r="O95" i="2"/>
  <c r="P95" i="2"/>
  <c r="Q95" i="2"/>
  <c r="R95" i="2"/>
  <c r="S95" i="2"/>
  <c r="T95" i="2"/>
  <c r="N96" i="2"/>
  <c r="O96" i="2"/>
  <c r="P96" i="2"/>
  <c r="R96" i="2"/>
  <c r="S96" i="2"/>
  <c r="T96" i="2"/>
  <c r="N97" i="2"/>
  <c r="O97" i="2"/>
  <c r="P97" i="2"/>
  <c r="R97" i="2"/>
  <c r="S97" i="2"/>
  <c r="T97" i="2"/>
  <c r="N98" i="2"/>
  <c r="O98" i="2"/>
  <c r="P98" i="2"/>
  <c r="R98" i="2"/>
  <c r="S98" i="2"/>
  <c r="T98" i="2"/>
  <c r="M99" i="2"/>
  <c r="N99" i="2"/>
  <c r="O99" i="2"/>
  <c r="P99" i="2"/>
  <c r="Q99" i="2"/>
  <c r="R99" i="2"/>
  <c r="S99" i="2"/>
  <c r="T99" i="2"/>
  <c r="M100" i="2"/>
  <c r="N100" i="2"/>
  <c r="O100" i="2"/>
  <c r="P100" i="2"/>
  <c r="Q100" i="2"/>
  <c r="R100" i="2"/>
  <c r="S100" i="2"/>
  <c r="T100" i="2"/>
  <c r="M101" i="2"/>
  <c r="N101" i="2"/>
  <c r="O101" i="2"/>
  <c r="P101" i="2"/>
  <c r="Q101" i="2"/>
  <c r="R101" i="2"/>
  <c r="S101" i="2"/>
  <c r="T101" i="2"/>
  <c r="M102" i="2"/>
  <c r="N102" i="2"/>
  <c r="P102" i="2"/>
  <c r="Q102" i="2"/>
  <c r="R102" i="2"/>
  <c r="S102" i="2"/>
  <c r="T102" i="2"/>
  <c r="M103" i="2"/>
  <c r="N103" i="2"/>
  <c r="O103" i="2"/>
  <c r="P103" i="2"/>
  <c r="Q103" i="2"/>
  <c r="R103" i="2"/>
  <c r="S103" i="2"/>
  <c r="T103" i="2"/>
  <c r="M104" i="2"/>
  <c r="N104" i="2"/>
  <c r="P104" i="2"/>
  <c r="Q104" i="2"/>
  <c r="R104" i="2"/>
  <c r="S104" i="2"/>
  <c r="T104" i="2"/>
  <c r="M105" i="2"/>
  <c r="N105" i="2"/>
  <c r="P105" i="2"/>
  <c r="Q105" i="2"/>
  <c r="R105" i="2"/>
  <c r="S105" i="2"/>
  <c r="T105" i="2"/>
  <c r="M106" i="2"/>
  <c r="N106" i="2"/>
  <c r="P106" i="2"/>
  <c r="Q106" i="2"/>
  <c r="R106" i="2"/>
  <c r="S106" i="2"/>
  <c r="T106" i="2"/>
  <c r="M107" i="2"/>
  <c r="N107" i="2"/>
  <c r="P107" i="2"/>
  <c r="Q107" i="2"/>
  <c r="R107" i="2"/>
  <c r="S107" i="2"/>
  <c r="T107" i="2"/>
  <c r="M108" i="2"/>
  <c r="N108" i="2"/>
  <c r="P108" i="2"/>
  <c r="Q108" i="2"/>
  <c r="R108" i="2"/>
  <c r="S108" i="2"/>
  <c r="T108" i="2"/>
  <c r="M109" i="2"/>
  <c r="N109" i="2"/>
  <c r="P109" i="2"/>
  <c r="Q109" i="2"/>
  <c r="R109" i="2"/>
  <c r="S109" i="2"/>
  <c r="T109" i="2"/>
  <c r="M110" i="2"/>
  <c r="N110" i="2"/>
  <c r="O110" i="2"/>
  <c r="P110" i="2"/>
  <c r="Q110" i="2"/>
  <c r="R110" i="2"/>
  <c r="S110" i="2"/>
  <c r="T110" i="2"/>
  <c r="M111" i="2"/>
  <c r="N111" i="2"/>
  <c r="P111" i="2"/>
  <c r="Q111" i="2"/>
  <c r="R111" i="2"/>
  <c r="S111" i="2"/>
  <c r="T111" i="2"/>
  <c r="M112" i="2"/>
  <c r="N112" i="2"/>
  <c r="O112" i="2"/>
  <c r="P112" i="2"/>
  <c r="Q112" i="2"/>
  <c r="R112" i="2"/>
  <c r="S112" i="2"/>
  <c r="T112" i="2"/>
  <c r="M113" i="2"/>
  <c r="N113" i="2"/>
  <c r="P113" i="2"/>
  <c r="Q113" i="2"/>
  <c r="R113" i="2"/>
  <c r="S113" i="2"/>
  <c r="T113" i="2"/>
  <c r="M114" i="2"/>
  <c r="N114" i="2"/>
  <c r="P114" i="2"/>
  <c r="Q114" i="2"/>
  <c r="R114" i="2"/>
  <c r="S114" i="2"/>
  <c r="T114" i="2"/>
  <c r="M115" i="2"/>
  <c r="N115" i="2"/>
  <c r="P115" i="2"/>
  <c r="Q115" i="2"/>
  <c r="R115" i="2"/>
  <c r="S115" i="2"/>
  <c r="T115" i="2"/>
  <c r="M116" i="2"/>
  <c r="N116" i="2"/>
  <c r="P116" i="2"/>
  <c r="Q116" i="2"/>
  <c r="R116" i="2"/>
  <c r="S116" i="2"/>
  <c r="T116" i="2"/>
  <c r="M117" i="2"/>
  <c r="N117" i="2"/>
  <c r="P117" i="2"/>
  <c r="Q117" i="2"/>
  <c r="R117" i="2"/>
  <c r="S117" i="2"/>
  <c r="T117" i="2"/>
  <c r="M118" i="2"/>
  <c r="N118" i="2"/>
  <c r="P118" i="2"/>
  <c r="Q118" i="2"/>
  <c r="R118" i="2"/>
  <c r="S118" i="2"/>
  <c r="T118" i="2"/>
  <c r="M119" i="2"/>
  <c r="N119" i="2"/>
  <c r="O119" i="2"/>
  <c r="P119" i="2"/>
  <c r="Q119" i="2"/>
  <c r="R119" i="2"/>
  <c r="S119" i="2"/>
  <c r="T119" i="2"/>
  <c r="M120" i="2"/>
  <c r="N120" i="2"/>
  <c r="O120" i="2"/>
  <c r="P120" i="2"/>
  <c r="Q120" i="2"/>
  <c r="R120" i="2"/>
  <c r="S120" i="2"/>
  <c r="T120" i="2"/>
  <c r="M121" i="2"/>
  <c r="N121" i="2"/>
  <c r="P121" i="2"/>
  <c r="Q121" i="2"/>
  <c r="R121" i="2"/>
  <c r="S121" i="2"/>
  <c r="T121" i="2"/>
  <c r="M122" i="2"/>
  <c r="N122" i="2"/>
  <c r="O122" i="2"/>
  <c r="P122" i="2"/>
  <c r="Q122" i="2"/>
  <c r="R122" i="2"/>
  <c r="S122" i="2"/>
  <c r="T122" i="2"/>
  <c r="M123" i="2"/>
  <c r="N123" i="2"/>
  <c r="P123" i="2"/>
  <c r="Q123" i="2"/>
  <c r="R123" i="2"/>
  <c r="S123" i="2"/>
  <c r="T123" i="2"/>
  <c r="M124" i="2"/>
  <c r="N124" i="2"/>
  <c r="P124" i="2"/>
  <c r="Q124" i="2"/>
  <c r="R124" i="2"/>
  <c r="S124" i="2"/>
  <c r="T124" i="2"/>
  <c r="M125" i="2"/>
  <c r="N125" i="2"/>
  <c r="P125" i="2"/>
  <c r="Q125" i="2"/>
  <c r="R125" i="2"/>
  <c r="S125" i="2"/>
  <c r="T125" i="2"/>
  <c r="M126" i="2"/>
  <c r="N126" i="2"/>
  <c r="P126" i="2"/>
  <c r="Q126" i="2"/>
  <c r="R126" i="2"/>
  <c r="S126" i="2"/>
  <c r="T126" i="2"/>
  <c r="M127" i="2"/>
  <c r="N127" i="2"/>
  <c r="P127" i="2"/>
  <c r="Q127" i="2"/>
  <c r="R127" i="2"/>
  <c r="S127" i="2"/>
  <c r="T127" i="2"/>
  <c r="M128" i="2"/>
  <c r="N128" i="2"/>
  <c r="P128" i="2"/>
  <c r="Q128" i="2"/>
  <c r="R128" i="2"/>
  <c r="S128" i="2"/>
  <c r="T128" i="2"/>
  <c r="M129" i="2"/>
  <c r="N129" i="2"/>
  <c r="O129" i="2"/>
  <c r="P129" i="2"/>
  <c r="Q129" i="2"/>
  <c r="R129" i="2"/>
  <c r="S129" i="2"/>
  <c r="T129" i="2"/>
  <c r="M130" i="2"/>
  <c r="N130" i="2"/>
  <c r="P130" i="2"/>
  <c r="Q130" i="2"/>
  <c r="R130" i="2"/>
  <c r="S130" i="2"/>
  <c r="T130" i="2"/>
  <c r="M131" i="2"/>
  <c r="N131" i="2"/>
  <c r="O131" i="2"/>
  <c r="P131" i="2"/>
  <c r="Q131" i="2"/>
  <c r="R131" i="2"/>
  <c r="S131" i="2"/>
  <c r="T131" i="2"/>
  <c r="M132" i="2"/>
  <c r="N132" i="2"/>
  <c r="P132" i="2"/>
  <c r="Q132" i="2"/>
  <c r="R132" i="2"/>
  <c r="S132" i="2"/>
  <c r="T132" i="2"/>
  <c r="M133" i="2"/>
  <c r="N133" i="2"/>
  <c r="P133" i="2"/>
  <c r="Q133" i="2"/>
  <c r="R133" i="2"/>
  <c r="S133" i="2"/>
  <c r="T133" i="2"/>
  <c r="M134" i="2"/>
  <c r="N134" i="2"/>
  <c r="P134" i="2"/>
  <c r="Q134" i="2"/>
  <c r="R134" i="2"/>
  <c r="S134" i="2"/>
  <c r="T134" i="2"/>
  <c r="M135" i="2"/>
  <c r="N135" i="2"/>
  <c r="P135" i="2"/>
  <c r="Q135" i="2"/>
  <c r="R135" i="2"/>
  <c r="S135" i="2"/>
  <c r="T135" i="2"/>
  <c r="M136" i="2"/>
  <c r="N136" i="2"/>
  <c r="P136" i="2"/>
  <c r="Q136" i="2"/>
  <c r="R136" i="2"/>
  <c r="S136" i="2"/>
  <c r="T136" i="2"/>
  <c r="M137" i="2"/>
  <c r="N137" i="2"/>
  <c r="P137" i="2"/>
  <c r="Q137" i="2"/>
  <c r="R137" i="2"/>
  <c r="S137" i="2"/>
  <c r="T137" i="2"/>
  <c r="M138" i="2"/>
  <c r="N138" i="2"/>
  <c r="O138" i="2"/>
  <c r="P138" i="2"/>
  <c r="Q138" i="2"/>
  <c r="R138" i="2"/>
  <c r="S138" i="2"/>
  <c r="T138" i="2"/>
  <c r="M139" i="2"/>
  <c r="N139" i="2"/>
  <c r="O139" i="2"/>
  <c r="P139" i="2"/>
  <c r="Q139" i="2"/>
  <c r="R139" i="2"/>
  <c r="S139" i="2"/>
  <c r="T139" i="2"/>
  <c r="M140" i="2"/>
  <c r="N140" i="2"/>
  <c r="P140" i="2"/>
  <c r="Q140" i="2"/>
  <c r="R140" i="2"/>
  <c r="S140" i="2"/>
  <c r="T140" i="2"/>
  <c r="M141" i="2"/>
  <c r="N141" i="2"/>
  <c r="O141" i="2"/>
  <c r="P141" i="2"/>
  <c r="Q141" i="2"/>
  <c r="R141" i="2"/>
  <c r="S141" i="2"/>
  <c r="T141" i="2"/>
  <c r="M142" i="2"/>
  <c r="N142" i="2"/>
  <c r="P142" i="2"/>
  <c r="Q142" i="2"/>
  <c r="R142" i="2"/>
  <c r="S142" i="2"/>
  <c r="T142" i="2"/>
  <c r="M143" i="2"/>
  <c r="N143" i="2"/>
  <c r="P143" i="2"/>
  <c r="Q143" i="2"/>
  <c r="R143" i="2"/>
  <c r="S143" i="2"/>
  <c r="T143" i="2"/>
  <c r="M144" i="2"/>
  <c r="N144" i="2"/>
  <c r="P144" i="2"/>
  <c r="Q144" i="2"/>
  <c r="R144" i="2"/>
  <c r="S144" i="2"/>
  <c r="T144" i="2"/>
  <c r="M145" i="2"/>
  <c r="N145" i="2"/>
  <c r="P145" i="2"/>
  <c r="Q145" i="2"/>
  <c r="R145" i="2"/>
  <c r="S145" i="2"/>
  <c r="T145" i="2"/>
  <c r="M146" i="2"/>
  <c r="N146" i="2"/>
  <c r="P146" i="2"/>
  <c r="Q146" i="2"/>
  <c r="R146" i="2"/>
  <c r="S146" i="2"/>
  <c r="T146" i="2"/>
  <c r="M147" i="2"/>
  <c r="N147" i="2"/>
  <c r="P147" i="2"/>
  <c r="Q147" i="2"/>
  <c r="R147" i="2"/>
  <c r="S147" i="2"/>
  <c r="T147" i="2"/>
  <c r="M148" i="2"/>
  <c r="N148" i="2"/>
  <c r="O148" i="2"/>
  <c r="P148" i="2"/>
  <c r="Q148" i="2"/>
  <c r="R148" i="2"/>
  <c r="S148" i="2"/>
  <c r="T148" i="2"/>
  <c r="M149" i="2"/>
  <c r="N149" i="2"/>
  <c r="P149" i="2"/>
  <c r="Q149" i="2"/>
  <c r="R149" i="2"/>
  <c r="S149" i="2"/>
  <c r="T149" i="2"/>
  <c r="M150" i="2"/>
  <c r="N150" i="2"/>
  <c r="O150" i="2"/>
  <c r="P150" i="2"/>
  <c r="Q150" i="2"/>
  <c r="R150" i="2"/>
  <c r="S150" i="2"/>
  <c r="T150" i="2"/>
  <c r="M151" i="2"/>
  <c r="N151" i="2"/>
  <c r="P151" i="2"/>
  <c r="Q151" i="2"/>
  <c r="R151" i="2"/>
  <c r="S151" i="2"/>
  <c r="T151" i="2"/>
  <c r="M152" i="2"/>
  <c r="N152" i="2"/>
  <c r="P152" i="2"/>
  <c r="Q152" i="2"/>
  <c r="R152" i="2"/>
  <c r="S152" i="2"/>
  <c r="T152" i="2"/>
  <c r="M153" i="2"/>
  <c r="N153" i="2"/>
  <c r="P153" i="2"/>
  <c r="Q153" i="2"/>
  <c r="R153" i="2"/>
  <c r="S153" i="2"/>
  <c r="T153" i="2"/>
  <c r="M154" i="2"/>
  <c r="N154" i="2"/>
  <c r="P154" i="2"/>
  <c r="Q154" i="2"/>
  <c r="R154" i="2"/>
  <c r="S154" i="2"/>
  <c r="T154" i="2"/>
  <c r="M155" i="2"/>
  <c r="N155" i="2"/>
  <c r="P155" i="2"/>
  <c r="Q155" i="2"/>
  <c r="R155" i="2"/>
  <c r="S155" i="2"/>
  <c r="T155" i="2"/>
  <c r="M156" i="2"/>
  <c r="N156" i="2"/>
  <c r="P156" i="2"/>
  <c r="Q156" i="2"/>
  <c r="R156" i="2"/>
  <c r="S156" i="2"/>
  <c r="T156" i="2"/>
  <c r="M157" i="2"/>
  <c r="N157" i="2"/>
  <c r="O157" i="2"/>
  <c r="P157" i="2"/>
  <c r="Q157" i="2"/>
  <c r="R157" i="2"/>
  <c r="S157" i="2"/>
  <c r="T157" i="2"/>
  <c r="E10" i="9" l="1"/>
  <c r="E11" i="9"/>
  <c r="E12" i="9"/>
  <c r="E13" i="9"/>
  <c r="E14" i="9"/>
  <c r="E15" i="9"/>
  <c r="E16" i="9"/>
  <c r="E17" i="9"/>
  <c r="E18" i="9"/>
  <c r="E19" i="9"/>
  <c r="E20" i="9"/>
  <c r="E21" i="9"/>
  <c r="E22" i="9"/>
  <c r="E9" i="9"/>
  <c r="D84" i="8"/>
  <c r="D62" i="8"/>
  <c r="D63" i="8"/>
  <c r="D64" i="8"/>
  <c r="D65" i="8"/>
  <c r="D66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13" i="8"/>
  <c r="D6" i="8"/>
  <c r="D7" i="8"/>
  <c r="D8" i="8"/>
  <c r="D9" i="8"/>
  <c r="D5" i="8"/>
  <c r="N12" i="1"/>
  <c r="N13" i="1"/>
  <c r="N20" i="1"/>
  <c r="N21" i="1"/>
  <c r="N28" i="1"/>
  <c r="N35" i="1"/>
  <c r="N36" i="1"/>
  <c r="N43" i="1"/>
  <c r="N50" i="1"/>
  <c r="N57" i="1"/>
  <c r="N64" i="1"/>
  <c r="N68" i="1"/>
  <c r="N75" i="1"/>
  <c r="N76" i="1"/>
  <c r="N87" i="1"/>
  <c r="N88" i="1"/>
  <c r="N92" i="1"/>
  <c r="N95" i="1"/>
  <c r="N99" i="1"/>
  <c r="N100" i="1"/>
  <c r="N101" i="1"/>
  <c r="N103" i="1"/>
  <c r="N110" i="1"/>
  <c r="N112" i="1"/>
  <c r="N119" i="1"/>
  <c r="N120" i="1"/>
  <c r="N122" i="1"/>
  <c r="N129" i="1"/>
  <c r="N131" i="1"/>
  <c r="N138" i="1"/>
  <c r="N139" i="1"/>
  <c r="N141" i="1"/>
  <c r="N148" i="1"/>
  <c r="N150" i="1"/>
  <c r="H655" i="10" l="1"/>
  <c r="H656" i="10"/>
  <c r="H657" i="10"/>
  <c r="H658" i="10"/>
  <c r="H654" i="10"/>
  <c r="H641" i="10"/>
  <c r="H642" i="10"/>
  <c r="H643" i="10"/>
  <c r="H644" i="10"/>
  <c r="H645" i="10"/>
  <c r="H640" i="10"/>
  <c r="H627" i="10"/>
  <c r="H628" i="10"/>
  <c r="H629" i="10"/>
  <c r="H630" i="10"/>
  <c r="H631" i="10"/>
  <c r="H626" i="10"/>
  <c r="H563" i="10"/>
  <c r="H564" i="10"/>
  <c r="H565" i="10"/>
  <c r="H566" i="10"/>
  <c r="H567" i="10"/>
  <c r="H568" i="10"/>
  <c r="H577" i="10"/>
  <c r="H578" i="10"/>
  <c r="H579" i="10"/>
  <c r="H580" i="10"/>
  <c r="H581" i="10"/>
  <c r="H550" i="10"/>
  <c r="H551" i="10"/>
  <c r="H552" i="10"/>
  <c r="H553" i="10"/>
  <c r="H554" i="10"/>
  <c r="H462" i="10"/>
  <c r="H463" i="10"/>
  <c r="H464" i="10"/>
  <c r="H465" i="10"/>
  <c r="H461" i="10"/>
  <c r="H456" i="10"/>
  <c r="H457" i="10"/>
  <c r="H458" i="10"/>
  <c r="H459" i="10"/>
  <c r="H455" i="10"/>
  <c r="H441" i="10"/>
  <c r="H442" i="10"/>
  <c r="H443" i="10"/>
  <c r="H444" i="10"/>
  <c r="H445" i="10"/>
  <c r="H446" i="10"/>
  <c r="H440" i="10"/>
  <c r="H372" i="10"/>
  <c r="H373" i="10"/>
  <c r="H374" i="10"/>
  <c r="H375" i="10"/>
  <c r="H371" i="10"/>
  <c r="V105" i="2" l="1"/>
  <c r="I69" i="3" l="1"/>
  <c r="I67" i="3"/>
  <c r="I65" i="3"/>
  <c r="I63" i="3"/>
  <c r="I42" i="3"/>
  <c r="I40" i="3"/>
  <c r="I38" i="3"/>
  <c r="I36" i="3"/>
  <c r="H137" i="1" l="1"/>
  <c r="H130" i="1"/>
  <c r="H128" i="1"/>
  <c r="H121" i="1"/>
  <c r="F137" i="1"/>
  <c r="F130" i="1"/>
  <c r="F128" i="1"/>
  <c r="F121" i="1"/>
  <c r="I15" i="1"/>
  <c r="I16" i="1"/>
  <c r="I17" i="1"/>
  <c r="I18" i="1"/>
  <c r="I19" i="1"/>
  <c r="I14" i="1"/>
  <c r="I11" i="1"/>
  <c r="I10" i="1"/>
  <c r="I9" i="1"/>
  <c r="G157" i="1"/>
  <c r="G156" i="1"/>
  <c r="G152" i="1"/>
  <c r="G153" i="1"/>
  <c r="G154" i="1"/>
  <c r="G155" i="1"/>
  <c r="G151" i="1"/>
  <c r="G149" i="1"/>
  <c r="G147" i="1"/>
  <c r="G146" i="1"/>
  <c r="G143" i="1"/>
  <c r="G144" i="1"/>
  <c r="G145" i="1"/>
  <c r="G142" i="1"/>
  <c r="G140" i="1"/>
  <c r="G137" i="1"/>
  <c r="G133" i="1"/>
  <c r="G134" i="1"/>
  <c r="G135" i="1"/>
  <c r="G136" i="1"/>
  <c r="G132" i="1"/>
  <c r="G130" i="1"/>
  <c r="G128" i="1"/>
  <c r="G124" i="1"/>
  <c r="G125" i="1"/>
  <c r="G126" i="1"/>
  <c r="G127" i="1"/>
  <c r="G123" i="1"/>
  <c r="G121" i="1"/>
  <c r="G118" i="1"/>
  <c r="G117" i="1"/>
  <c r="G116" i="1"/>
  <c r="G115" i="1"/>
  <c r="G114" i="1"/>
  <c r="G113" i="1"/>
  <c r="G111" i="1"/>
  <c r="G109" i="1"/>
  <c r="G108" i="1"/>
  <c r="G107" i="1"/>
  <c r="G106" i="1"/>
  <c r="G105" i="1"/>
  <c r="G104" i="1"/>
  <c r="G102" i="1"/>
  <c r="G97" i="1"/>
  <c r="G98" i="1"/>
  <c r="G96" i="1"/>
  <c r="G94" i="1"/>
  <c r="G93" i="1"/>
  <c r="G91" i="1"/>
  <c r="G90" i="1"/>
  <c r="G89" i="1"/>
  <c r="G82" i="1"/>
  <c r="G83" i="1"/>
  <c r="G84" i="1"/>
  <c r="G85" i="1"/>
  <c r="G81" i="1"/>
  <c r="G79" i="1"/>
  <c r="G80" i="1"/>
  <c r="G78" i="1"/>
  <c r="G75" i="1"/>
  <c r="G71" i="1"/>
  <c r="G72" i="1"/>
  <c r="G73" i="1"/>
  <c r="G74" i="1"/>
  <c r="G70" i="1"/>
  <c r="G66" i="1"/>
  <c r="G67" i="1"/>
  <c r="G65" i="1"/>
  <c r="G59" i="1"/>
  <c r="G60" i="1"/>
  <c r="G61" i="1"/>
  <c r="G62" i="1"/>
  <c r="G63" i="1"/>
  <c r="G58" i="1"/>
  <c r="G52" i="1"/>
  <c r="G53" i="1"/>
  <c r="G54" i="1"/>
  <c r="G55" i="1"/>
  <c r="G56" i="1"/>
  <c r="G51" i="1"/>
  <c r="G15" i="1"/>
  <c r="G16" i="1"/>
  <c r="G17" i="1"/>
  <c r="G18" i="1"/>
  <c r="G19" i="1"/>
  <c r="G14" i="1"/>
  <c r="I105" i="13"/>
  <c r="J105" i="13" s="1"/>
  <c r="G105" i="13"/>
  <c r="F105" i="13"/>
  <c r="I104" i="13"/>
  <c r="J104" i="13" s="1"/>
  <c r="G104" i="13"/>
  <c r="F104" i="13"/>
  <c r="I103" i="13"/>
  <c r="J103" i="13" s="1"/>
  <c r="G103" i="13"/>
  <c r="F103" i="13"/>
  <c r="I102" i="13"/>
  <c r="J102" i="13" s="1"/>
  <c r="G102" i="13"/>
  <c r="F102" i="13"/>
  <c r="I101" i="13"/>
  <c r="J101" i="13" s="1"/>
  <c r="G101" i="13"/>
  <c r="F101" i="13"/>
  <c r="I97" i="13"/>
  <c r="J97" i="13" s="1"/>
  <c r="G97" i="13"/>
  <c r="F97" i="13"/>
  <c r="I96" i="13"/>
  <c r="J96" i="13" s="1"/>
  <c r="G96" i="13"/>
  <c r="F96" i="13"/>
  <c r="I95" i="13"/>
  <c r="J95" i="13" s="1"/>
  <c r="G95" i="13"/>
  <c r="F95" i="13"/>
  <c r="I94" i="13"/>
  <c r="J94" i="13" s="1"/>
  <c r="G94" i="13"/>
  <c r="F94" i="13"/>
  <c r="I93" i="13"/>
  <c r="J93" i="13" s="1"/>
  <c r="G93" i="13"/>
  <c r="F93" i="13"/>
  <c r="I89" i="13"/>
  <c r="J89" i="13" s="1"/>
  <c r="G89" i="13"/>
  <c r="F89" i="13"/>
  <c r="I88" i="13"/>
  <c r="J88" i="13" s="1"/>
  <c r="G88" i="13"/>
  <c r="F88" i="13"/>
  <c r="I87" i="13"/>
  <c r="J87" i="13" s="1"/>
  <c r="G87" i="13"/>
  <c r="F87" i="13"/>
  <c r="I86" i="13"/>
  <c r="J86" i="13" s="1"/>
  <c r="G86" i="13"/>
  <c r="F86" i="13"/>
  <c r="I85" i="13"/>
  <c r="J85" i="13" s="1"/>
  <c r="G85" i="13"/>
  <c r="F85" i="13"/>
  <c r="I80" i="13"/>
  <c r="J80" i="13" s="1"/>
  <c r="G80" i="13"/>
  <c r="F80" i="13"/>
  <c r="I79" i="13"/>
  <c r="J79" i="13" s="1"/>
  <c r="G79" i="13"/>
  <c r="F79" i="13"/>
  <c r="I78" i="13"/>
  <c r="J78" i="13" s="1"/>
  <c r="G78" i="13"/>
  <c r="F78" i="13"/>
  <c r="I73" i="13"/>
  <c r="J73" i="13" s="1"/>
  <c r="G73" i="13"/>
  <c r="F73" i="13"/>
  <c r="I72" i="13"/>
  <c r="J72" i="13" s="1"/>
  <c r="G72" i="13"/>
  <c r="F72" i="13"/>
  <c r="I71" i="13"/>
  <c r="J71" i="13" s="1"/>
  <c r="G71" i="13"/>
  <c r="F71" i="13"/>
  <c r="I70" i="13"/>
  <c r="J70" i="13" s="1"/>
  <c r="G70" i="13"/>
  <c r="F70" i="13"/>
  <c r="I66" i="13"/>
  <c r="J66" i="13" s="1"/>
  <c r="G66" i="13"/>
  <c r="F66" i="13"/>
  <c r="I65" i="13"/>
  <c r="J65" i="13" s="1"/>
  <c r="G65" i="13"/>
  <c r="F65" i="13"/>
  <c r="I64" i="13"/>
  <c r="J64" i="13" s="1"/>
  <c r="G64" i="13"/>
  <c r="F64" i="13"/>
  <c r="I63" i="13"/>
  <c r="J63" i="13" s="1"/>
  <c r="G63" i="13"/>
  <c r="F63" i="13"/>
  <c r="I62" i="13"/>
  <c r="J62" i="13" s="1"/>
  <c r="G62" i="13"/>
  <c r="F62" i="13"/>
  <c r="I61" i="13"/>
  <c r="J61" i="13" s="1"/>
  <c r="G61" i="13"/>
  <c r="F61" i="13"/>
  <c r="I56" i="13"/>
  <c r="J56" i="13" s="1"/>
  <c r="G56" i="13"/>
  <c r="F56" i="13"/>
  <c r="I55" i="13"/>
  <c r="J55" i="13" s="1"/>
  <c r="G55" i="13"/>
  <c r="F55" i="13"/>
  <c r="I54" i="13"/>
  <c r="J54" i="13" s="1"/>
  <c r="G54" i="13"/>
  <c r="F54" i="13"/>
  <c r="I53" i="13"/>
  <c r="J53" i="13" s="1"/>
  <c r="G53" i="13"/>
  <c r="F53" i="13"/>
  <c r="I52" i="13"/>
  <c r="J52" i="13" s="1"/>
  <c r="G52" i="13"/>
  <c r="F52" i="13"/>
  <c r="I48" i="13"/>
  <c r="J48" i="13" s="1"/>
  <c r="G48" i="13"/>
  <c r="F48" i="13"/>
  <c r="I47" i="13"/>
  <c r="J47" i="13" s="1"/>
  <c r="G47" i="13"/>
  <c r="F47" i="13"/>
  <c r="I46" i="13"/>
  <c r="J46" i="13" s="1"/>
  <c r="G46" i="13"/>
  <c r="F46" i="13"/>
  <c r="I45" i="13"/>
  <c r="J45" i="13" s="1"/>
  <c r="G45" i="13"/>
  <c r="F45" i="13"/>
  <c r="I44" i="13"/>
  <c r="J44" i="13" s="1"/>
  <c r="G44" i="13"/>
  <c r="F44" i="13"/>
  <c r="I19" i="13"/>
  <c r="J19" i="13" s="1"/>
  <c r="G19" i="13"/>
  <c r="F19" i="13"/>
  <c r="I18" i="13"/>
  <c r="J18" i="13" s="1"/>
  <c r="G18" i="13"/>
  <c r="F18" i="13"/>
  <c r="I17" i="13"/>
  <c r="J17" i="13" s="1"/>
  <c r="G17" i="13"/>
  <c r="F17" i="13"/>
  <c r="I16" i="13"/>
  <c r="J16" i="13" s="1"/>
  <c r="G16" i="13"/>
  <c r="F16" i="13"/>
  <c r="I15" i="13"/>
  <c r="J15" i="13" s="1"/>
  <c r="G15" i="13"/>
  <c r="F15" i="13"/>
  <c r="I11" i="13"/>
  <c r="J11" i="13" s="1"/>
  <c r="G11" i="13"/>
  <c r="F11" i="13"/>
  <c r="I10" i="13"/>
  <c r="J10" i="13" s="1"/>
  <c r="G10" i="13"/>
  <c r="F10" i="13"/>
  <c r="I9" i="13"/>
  <c r="J9" i="13" s="1"/>
  <c r="G9" i="13"/>
  <c r="F9" i="13"/>
  <c r="J106" i="13" l="1"/>
  <c r="J107" i="13" s="1"/>
  <c r="J100" i="13" s="1"/>
  <c r="J98" i="13"/>
  <c r="J99" i="13" s="1"/>
  <c r="J92" i="13" s="1"/>
  <c r="J90" i="13"/>
  <c r="J91" i="13" s="1"/>
  <c r="J84" i="13" s="1"/>
  <c r="J67" i="13"/>
  <c r="J68" i="13" s="1"/>
  <c r="J60" i="13" s="1"/>
  <c r="I69" i="1" s="1"/>
  <c r="J81" i="13"/>
  <c r="J74" i="13"/>
  <c r="J75" i="13" s="1"/>
  <c r="J69" i="13" s="1"/>
  <c r="I86" i="1" s="1"/>
  <c r="J57" i="13"/>
  <c r="J49" i="13"/>
  <c r="J50" i="13" s="1"/>
  <c r="J43" i="13" s="1"/>
  <c r="J12" i="13"/>
  <c r="J13" i="13" s="1"/>
  <c r="J8" i="13" s="1"/>
  <c r="I7" i="1" s="1"/>
  <c r="J20" i="13"/>
  <c r="J21" i="13" s="1"/>
  <c r="J14" i="13" s="1"/>
  <c r="I8" i="1" s="1"/>
  <c r="J82" i="13" l="1"/>
  <c r="J77" i="13" s="1"/>
  <c r="I142" i="1"/>
  <c r="I133" i="1"/>
  <c r="I104" i="1"/>
  <c r="I132" i="1"/>
  <c r="I124" i="1"/>
  <c r="I152" i="1"/>
  <c r="I123" i="1"/>
  <c r="I114" i="1"/>
  <c r="I151" i="1"/>
  <c r="I143" i="1"/>
  <c r="I105" i="1"/>
  <c r="I113" i="1"/>
  <c r="I154" i="1"/>
  <c r="I125" i="1"/>
  <c r="I116" i="1"/>
  <c r="I153" i="1"/>
  <c r="I145" i="1"/>
  <c r="I115" i="1"/>
  <c r="I107" i="1"/>
  <c r="I144" i="1"/>
  <c r="I135" i="1"/>
  <c r="I106" i="1"/>
  <c r="I134" i="1"/>
  <c r="I126" i="1"/>
  <c r="I146" i="1"/>
  <c r="I108" i="1"/>
  <c r="I136" i="1"/>
  <c r="I127" i="1"/>
  <c r="I155" i="1"/>
  <c r="I117" i="1"/>
  <c r="I33" i="1"/>
  <c r="I24" i="1"/>
  <c r="I22" i="1"/>
  <c r="I30" i="1"/>
  <c r="I34" i="1"/>
  <c r="I25" i="1"/>
  <c r="I31" i="1"/>
  <c r="I29" i="1"/>
  <c r="I26" i="1"/>
  <c r="I32" i="1"/>
  <c r="I23" i="1"/>
  <c r="I27" i="1"/>
  <c r="J58" i="13"/>
  <c r="J51" i="13" s="1"/>
  <c r="G231" i="3"/>
  <c r="G230" i="3"/>
  <c r="G228" i="3"/>
  <c r="G227" i="3"/>
  <c r="G225" i="3"/>
  <c r="G224" i="3"/>
  <c r="G218" i="3"/>
  <c r="G217" i="3"/>
  <c r="G215" i="3"/>
  <c r="G214" i="3"/>
  <c r="G212" i="3"/>
  <c r="G211" i="3"/>
  <c r="G204" i="3"/>
  <c r="G203" i="3"/>
  <c r="G201" i="3"/>
  <c r="G200" i="3"/>
  <c r="G198" i="3"/>
  <c r="G197" i="3"/>
  <c r="G191" i="3"/>
  <c r="G190" i="3"/>
  <c r="G188" i="3"/>
  <c r="G187" i="3"/>
  <c r="G185" i="3"/>
  <c r="G184" i="3"/>
  <c r="G177" i="3"/>
  <c r="G176" i="3"/>
  <c r="G174" i="3"/>
  <c r="G173" i="3"/>
  <c r="G171" i="3"/>
  <c r="G170" i="3"/>
  <c r="G164" i="3"/>
  <c r="G163" i="3"/>
  <c r="G161" i="3"/>
  <c r="G160" i="3"/>
  <c r="G158" i="3"/>
  <c r="G157" i="3"/>
  <c r="G146" i="3"/>
  <c r="G145" i="3"/>
  <c r="G144" i="3"/>
  <c r="G142" i="3"/>
  <c r="G141" i="3"/>
  <c r="G140" i="3"/>
  <c r="G132" i="3"/>
  <c r="G114" i="3"/>
  <c r="G113" i="3"/>
  <c r="G112" i="3"/>
  <c r="G109" i="3"/>
  <c r="G108" i="3"/>
  <c r="G107" i="3"/>
  <c r="G105" i="3"/>
  <c r="G104" i="3"/>
  <c r="G103" i="3"/>
  <c r="G101" i="3"/>
  <c r="G100" i="3"/>
  <c r="G99" i="3"/>
  <c r="G82" i="3"/>
  <c r="G80" i="3"/>
  <c r="G78" i="3"/>
  <c r="G76" i="3"/>
  <c r="G74" i="3"/>
  <c r="G72" i="3"/>
  <c r="G69" i="3"/>
  <c r="G67" i="3"/>
  <c r="G65" i="3"/>
  <c r="G63" i="3"/>
  <c r="G61" i="3"/>
  <c r="G59" i="3"/>
  <c r="G55" i="3"/>
  <c r="G53" i="3"/>
  <c r="G51" i="3"/>
  <c r="G49" i="3"/>
  <c r="G47" i="3"/>
  <c r="G45" i="3"/>
  <c r="G42" i="3"/>
  <c r="G40" i="3"/>
  <c r="G38" i="3"/>
  <c r="G36" i="3"/>
  <c r="G34" i="3"/>
  <c r="G32" i="3"/>
  <c r="I94" i="1" l="1"/>
  <c r="I93" i="1"/>
  <c r="I48" i="1"/>
  <c r="I39" i="1"/>
  <c r="I37" i="1"/>
  <c r="I45" i="1"/>
  <c r="I49" i="1"/>
  <c r="I40" i="1"/>
  <c r="I46" i="1"/>
  <c r="I44" i="1"/>
  <c r="I41" i="1"/>
  <c r="I42" i="1"/>
  <c r="I47" i="1"/>
  <c r="I38" i="1"/>
  <c r="I204" i="3" l="1"/>
  <c r="F204" i="3"/>
  <c r="I203" i="3"/>
  <c r="F203" i="3"/>
  <c r="I201" i="3"/>
  <c r="F201" i="3"/>
  <c r="I200" i="3"/>
  <c r="F200" i="3"/>
  <c r="I198" i="3"/>
  <c r="F198" i="3"/>
  <c r="I197" i="3"/>
  <c r="F197" i="3"/>
  <c r="F191" i="3"/>
  <c r="F190" i="3"/>
  <c r="F188" i="3"/>
  <c r="F187" i="3"/>
  <c r="F185" i="3"/>
  <c r="F184" i="3"/>
  <c r="F211" i="3"/>
  <c r="I211" i="3"/>
  <c r="H549" i="10" l="1"/>
  <c r="F619" i="10"/>
  <c r="E619" i="10"/>
  <c r="F618" i="10"/>
  <c r="E618" i="10"/>
  <c r="F617" i="10"/>
  <c r="E617" i="10"/>
  <c r="F616" i="10"/>
  <c r="E616" i="10"/>
  <c r="F615" i="10"/>
  <c r="E615" i="10"/>
  <c r="F613" i="10"/>
  <c r="E613" i="10"/>
  <c r="F612" i="10"/>
  <c r="E612" i="10"/>
  <c r="F611" i="10"/>
  <c r="E611" i="10"/>
  <c r="F610" i="10"/>
  <c r="E610" i="10"/>
  <c r="F609" i="10"/>
  <c r="E609" i="10"/>
  <c r="F608" i="10"/>
  <c r="E608" i="10"/>
  <c r="F606" i="10"/>
  <c r="E606" i="10"/>
  <c r="F605" i="10"/>
  <c r="E605" i="10"/>
  <c r="F604" i="10"/>
  <c r="E604" i="10"/>
  <c r="F603" i="10"/>
  <c r="E603" i="10"/>
  <c r="F602" i="10"/>
  <c r="E602" i="10"/>
  <c r="F601" i="10"/>
  <c r="E601" i="10"/>
  <c r="F599" i="10"/>
  <c r="E599" i="10"/>
  <c r="F598" i="10"/>
  <c r="E598" i="10"/>
  <c r="F597" i="10"/>
  <c r="E597" i="10"/>
  <c r="F596" i="10"/>
  <c r="E596" i="10"/>
  <c r="F595" i="10"/>
  <c r="E595" i="10"/>
  <c r="F594" i="10"/>
  <c r="E594" i="10"/>
  <c r="F592" i="10"/>
  <c r="E592" i="10"/>
  <c r="F591" i="10"/>
  <c r="E591" i="10"/>
  <c r="F590" i="10"/>
  <c r="E590" i="10"/>
  <c r="F589" i="10"/>
  <c r="E589" i="10"/>
  <c r="F588" i="10"/>
  <c r="E588" i="10"/>
  <c r="F587" i="10"/>
  <c r="E587" i="10"/>
  <c r="F581" i="10"/>
  <c r="E581" i="10"/>
  <c r="F580" i="10"/>
  <c r="E580" i="10"/>
  <c r="F579" i="10"/>
  <c r="E579" i="10"/>
  <c r="F578" i="10"/>
  <c r="E578" i="10"/>
  <c r="F577" i="10"/>
  <c r="E577" i="10"/>
  <c r="F575" i="10"/>
  <c r="E575" i="10"/>
  <c r="F574" i="10"/>
  <c r="E574" i="10"/>
  <c r="F573" i="10"/>
  <c r="E573" i="10"/>
  <c r="F572" i="10"/>
  <c r="E572" i="10"/>
  <c r="F571" i="10"/>
  <c r="E571" i="10"/>
  <c r="F570" i="10"/>
  <c r="E570" i="10"/>
  <c r="F568" i="10"/>
  <c r="E568" i="10"/>
  <c r="F567" i="10"/>
  <c r="E567" i="10"/>
  <c r="F566" i="10"/>
  <c r="E566" i="10"/>
  <c r="F565" i="10"/>
  <c r="E565" i="10"/>
  <c r="F564" i="10"/>
  <c r="E564" i="10"/>
  <c r="F563" i="10"/>
  <c r="E563" i="10"/>
  <c r="F561" i="10"/>
  <c r="E561" i="10"/>
  <c r="F560" i="10"/>
  <c r="E560" i="10"/>
  <c r="F559" i="10"/>
  <c r="E559" i="10"/>
  <c r="F558" i="10"/>
  <c r="E558" i="10"/>
  <c r="F557" i="10"/>
  <c r="E557" i="10"/>
  <c r="F556" i="10"/>
  <c r="E556" i="10"/>
  <c r="F554" i="10"/>
  <c r="E554" i="10"/>
  <c r="F553" i="10"/>
  <c r="E553" i="10"/>
  <c r="F552" i="10"/>
  <c r="E552" i="10"/>
  <c r="F551" i="10"/>
  <c r="E551" i="10"/>
  <c r="F550" i="10"/>
  <c r="E550" i="10"/>
  <c r="F549" i="10"/>
  <c r="E549" i="10"/>
  <c r="J137" i="1"/>
  <c r="K137" i="1" s="1"/>
  <c r="L137" i="1" s="1"/>
  <c r="N137" i="1" s="1"/>
  <c r="V128" i="2"/>
  <c r="V127" i="2"/>
  <c r="V125" i="2"/>
  <c r="V126" i="2" s="1"/>
  <c r="V123" i="2"/>
  <c r="V124" i="2" s="1"/>
  <c r="V121" i="2"/>
  <c r="G19" i="3" l="1"/>
  <c r="G18" i="3"/>
  <c r="G17" i="3"/>
  <c r="G15" i="3"/>
  <c r="G14" i="3"/>
  <c r="G13" i="3"/>
  <c r="G11" i="3"/>
  <c r="G10" i="3"/>
  <c r="G11" i="1"/>
  <c r="G10" i="1"/>
  <c r="G9" i="1"/>
  <c r="F690" i="10"/>
  <c r="E690" i="10"/>
  <c r="F689" i="10"/>
  <c r="E689" i="10"/>
  <c r="F688" i="10"/>
  <c r="E688" i="10"/>
  <c r="F687" i="10"/>
  <c r="E687" i="10"/>
  <c r="F686" i="10"/>
  <c r="E686" i="10"/>
  <c r="F685" i="10"/>
  <c r="E685" i="10"/>
  <c r="F676" i="10"/>
  <c r="E676" i="10"/>
  <c r="F675" i="10"/>
  <c r="E675" i="10"/>
  <c r="F674" i="10"/>
  <c r="E674" i="10"/>
  <c r="F673" i="10"/>
  <c r="E673" i="10"/>
  <c r="F672" i="10"/>
  <c r="E672" i="10"/>
  <c r="F671" i="10"/>
  <c r="E671" i="10"/>
  <c r="F652" i="10"/>
  <c r="E652" i="10"/>
  <c r="F651" i="10"/>
  <c r="E651" i="10"/>
  <c r="F650" i="10"/>
  <c r="E650" i="10"/>
  <c r="F649" i="10"/>
  <c r="E649" i="10"/>
  <c r="F648" i="10"/>
  <c r="E648" i="10"/>
  <c r="F647" i="10"/>
  <c r="E647" i="10"/>
  <c r="F638" i="10"/>
  <c r="E638" i="10"/>
  <c r="F637" i="10"/>
  <c r="E637" i="10"/>
  <c r="F636" i="10"/>
  <c r="E636" i="10"/>
  <c r="F635" i="10"/>
  <c r="E635" i="10"/>
  <c r="F634" i="10"/>
  <c r="E634" i="10"/>
  <c r="F633" i="10"/>
  <c r="E633" i="10"/>
  <c r="F536" i="10"/>
  <c r="E536" i="10"/>
  <c r="F535" i="10"/>
  <c r="E535" i="10"/>
  <c r="F534" i="10"/>
  <c r="E534" i="10"/>
  <c r="F533" i="10"/>
  <c r="E533" i="10"/>
  <c r="F532" i="10"/>
  <c r="E532" i="10"/>
  <c r="F531" i="10"/>
  <c r="E531" i="10"/>
  <c r="F522" i="10"/>
  <c r="E522" i="10"/>
  <c r="F521" i="10"/>
  <c r="E521" i="10"/>
  <c r="F520" i="10"/>
  <c r="E520" i="10"/>
  <c r="F519" i="10"/>
  <c r="E519" i="10"/>
  <c r="F518" i="10"/>
  <c r="E518" i="10"/>
  <c r="F517" i="10"/>
  <c r="E517" i="10"/>
  <c r="H498" i="10"/>
  <c r="H575" i="10" s="1"/>
  <c r="F498" i="10"/>
  <c r="E498" i="10"/>
  <c r="H497" i="10"/>
  <c r="H574" i="10" s="1"/>
  <c r="F497" i="10"/>
  <c r="E497" i="10"/>
  <c r="H496" i="10"/>
  <c r="H573" i="10" s="1"/>
  <c r="F496" i="10"/>
  <c r="E496" i="10"/>
  <c r="H495" i="10"/>
  <c r="H572" i="10" s="1"/>
  <c r="F495" i="10"/>
  <c r="E495" i="10"/>
  <c r="H494" i="10"/>
  <c r="H571" i="10" s="1"/>
  <c r="F494" i="10"/>
  <c r="E494" i="10"/>
  <c r="H493" i="10"/>
  <c r="H570" i="10" s="1"/>
  <c r="F493" i="10"/>
  <c r="E493" i="10"/>
  <c r="H480" i="10"/>
  <c r="H557" i="10" s="1"/>
  <c r="H481" i="10"/>
  <c r="H558" i="10" s="1"/>
  <c r="H482" i="10"/>
  <c r="H559" i="10" s="1"/>
  <c r="H483" i="10"/>
  <c r="H560" i="10" s="1"/>
  <c r="H484" i="10"/>
  <c r="H561" i="10" s="1"/>
  <c r="H479" i="10"/>
  <c r="H556" i="10" s="1"/>
  <c r="F484" i="10"/>
  <c r="E484" i="10"/>
  <c r="F483" i="10"/>
  <c r="E483" i="10"/>
  <c r="F482" i="10"/>
  <c r="E482" i="10"/>
  <c r="F481" i="10"/>
  <c r="E481" i="10"/>
  <c r="F480" i="10"/>
  <c r="E480" i="10"/>
  <c r="F479" i="10"/>
  <c r="E479" i="10"/>
  <c r="V107" i="2"/>
  <c r="F247" i="11" l="1"/>
  <c r="G247" i="11"/>
  <c r="H247" i="11"/>
  <c r="J247" i="11" s="1"/>
  <c r="F248" i="11"/>
  <c r="G248" i="11"/>
  <c r="H248" i="11"/>
  <c r="J248" i="11" s="1"/>
  <c r="H246" i="11"/>
  <c r="J246" i="11" s="1"/>
  <c r="G246" i="11"/>
  <c r="F246" i="11"/>
  <c r="H245" i="11"/>
  <c r="J245" i="11" s="1"/>
  <c r="G245" i="11"/>
  <c r="F245" i="11"/>
  <c r="F219" i="11"/>
  <c r="G219" i="11"/>
  <c r="H219" i="11"/>
  <c r="J219" i="11" s="1"/>
  <c r="F220" i="11"/>
  <c r="G220" i="11"/>
  <c r="H220" i="11"/>
  <c r="J220" i="11" s="1"/>
  <c r="H218" i="11"/>
  <c r="J218" i="11" s="1"/>
  <c r="G218" i="11"/>
  <c r="F218" i="11"/>
  <c r="H235" i="11"/>
  <c r="J235" i="11" s="1"/>
  <c r="G235" i="11"/>
  <c r="F235" i="11"/>
  <c r="H234" i="11"/>
  <c r="J234" i="11" s="1"/>
  <c r="G234" i="11"/>
  <c r="F234" i="11"/>
  <c r="H233" i="11"/>
  <c r="J233" i="11" s="1"/>
  <c r="G233" i="11"/>
  <c r="F233" i="11"/>
  <c r="H232" i="11"/>
  <c r="J232" i="11" s="1"/>
  <c r="G232" i="11"/>
  <c r="F232" i="11"/>
  <c r="H231" i="11"/>
  <c r="J231" i="11" s="1"/>
  <c r="G231" i="11"/>
  <c r="F231" i="11"/>
  <c r="H230" i="11"/>
  <c r="J230" i="11" s="1"/>
  <c r="G230" i="11"/>
  <c r="F230" i="11"/>
  <c r="H229" i="11"/>
  <c r="J229" i="11" s="1"/>
  <c r="G229" i="11"/>
  <c r="F229" i="11"/>
  <c r="J244" i="11" l="1"/>
  <c r="G86" i="1" s="1"/>
  <c r="J217" i="11"/>
  <c r="G69" i="1" s="1"/>
  <c r="J228" i="11"/>
  <c r="G77" i="1" s="1"/>
  <c r="H197" i="11" l="1"/>
  <c r="G197" i="11"/>
  <c r="F197" i="11"/>
  <c r="H196" i="11"/>
  <c r="G196" i="11"/>
  <c r="F196" i="11"/>
  <c r="H195" i="11"/>
  <c r="G195" i="11"/>
  <c r="F195" i="11"/>
  <c r="H194" i="11"/>
  <c r="G194" i="11"/>
  <c r="F194" i="11"/>
  <c r="H193" i="11"/>
  <c r="G193" i="11"/>
  <c r="F193" i="11"/>
  <c r="H192" i="11"/>
  <c r="G192" i="11"/>
  <c r="F192" i="11"/>
  <c r="H190" i="11"/>
  <c r="G190" i="11"/>
  <c r="F190" i="11"/>
  <c r="H189" i="11"/>
  <c r="G189" i="11"/>
  <c r="F189" i="11"/>
  <c r="H188" i="11"/>
  <c r="G188" i="11"/>
  <c r="F188" i="11"/>
  <c r="H187" i="11"/>
  <c r="G187" i="11"/>
  <c r="F187" i="11"/>
  <c r="H186" i="11"/>
  <c r="G186" i="11"/>
  <c r="F186" i="11"/>
  <c r="H185" i="11"/>
  <c r="G185" i="11"/>
  <c r="F185" i="11"/>
  <c r="H183" i="11"/>
  <c r="G183" i="11"/>
  <c r="F183" i="11"/>
  <c r="H182" i="11"/>
  <c r="G182" i="11"/>
  <c r="F182" i="11"/>
  <c r="H181" i="11"/>
  <c r="G181" i="11"/>
  <c r="F181" i="11"/>
  <c r="H180" i="11"/>
  <c r="G180" i="11"/>
  <c r="F180" i="11"/>
  <c r="H179" i="11"/>
  <c r="G179" i="11"/>
  <c r="F179" i="11"/>
  <c r="H178" i="11"/>
  <c r="G178" i="11"/>
  <c r="F178" i="11"/>
  <c r="H176" i="11"/>
  <c r="G176" i="11"/>
  <c r="F176" i="11"/>
  <c r="H175" i="11"/>
  <c r="G175" i="11"/>
  <c r="F175" i="11"/>
  <c r="H174" i="11"/>
  <c r="G174" i="11"/>
  <c r="F174" i="11"/>
  <c r="H173" i="11"/>
  <c r="G173" i="11"/>
  <c r="F173" i="11"/>
  <c r="H172" i="11"/>
  <c r="G172" i="11"/>
  <c r="F172" i="11"/>
  <c r="H171" i="11"/>
  <c r="G171" i="11"/>
  <c r="F171" i="11"/>
  <c r="I169" i="11"/>
  <c r="H169" i="11"/>
  <c r="G169" i="11"/>
  <c r="F169" i="11"/>
  <c r="I168" i="11"/>
  <c r="H168" i="11"/>
  <c r="G168" i="11"/>
  <c r="F168" i="11"/>
  <c r="I167" i="11"/>
  <c r="H167" i="11"/>
  <c r="G167" i="11"/>
  <c r="F167" i="11"/>
  <c r="I166" i="11"/>
  <c r="H166" i="11"/>
  <c r="G166" i="11"/>
  <c r="F166" i="11"/>
  <c r="I165" i="11"/>
  <c r="H165" i="11"/>
  <c r="G165" i="11"/>
  <c r="F165" i="11"/>
  <c r="I164" i="11"/>
  <c r="H164" i="11"/>
  <c r="G164" i="11"/>
  <c r="F164" i="11"/>
  <c r="H162" i="11"/>
  <c r="G162" i="11"/>
  <c r="F162" i="11"/>
  <c r="H161" i="11"/>
  <c r="G161" i="11"/>
  <c r="F161" i="11"/>
  <c r="H160" i="11"/>
  <c r="G160" i="11"/>
  <c r="F160" i="11"/>
  <c r="H159" i="11"/>
  <c r="G159" i="11"/>
  <c r="F159" i="11"/>
  <c r="H158" i="11"/>
  <c r="G158" i="11"/>
  <c r="F158" i="11"/>
  <c r="H157" i="11"/>
  <c r="G157" i="11"/>
  <c r="F157" i="11"/>
  <c r="I150" i="11"/>
  <c r="I193" i="11" s="1"/>
  <c r="I151" i="11"/>
  <c r="I194" i="11" s="1"/>
  <c r="I152" i="11"/>
  <c r="I195" i="11" s="1"/>
  <c r="I153" i="11"/>
  <c r="I196" i="11" s="1"/>
  <c r="I154" i="11"/>
  <c r="I197" i="11" s="1"/>
  <c r="I149" i="11"/>
  <c r="I192" i="11" s="1"/>
  <c r="I143" i="11"/>
  <c r="I186" i="11" s="1"/>
  <c r="I144" i="11"/>
  <c r="I187" i="11" s="1"/>
  <c r="I145" i="11"/>
  <c r="I188" i="11" s="1"/>
  <c r="I146" i="11"/>
  <c r="I189" i="11" s="1"/>
  <c r="I147" i="11"/>
  <c r="I190" i="11" s="1"/>
  <c r="I136" i="11"/>
  <c r="I179" i="11" s="1"/>
  <c r="I137" i="11"/>
  <c r="I180" i="11" s="1"/>
  <c r="I138" i="11"/>
  <c r="I181" i="11" s="1"/>
  <c r="I139" i="11"/>
  <c r="I182" i="11" s="1"/>
  <c r="I140" i="11"/>
  <c r="I183" i="11" s="1"/>
  <c r="I135" i="11"/>
  <c r="I178" i="11" s="1"/>
  <c r="I142" i="11"/>
  <c r="I185" i="11" s="1"/>
  <c r="I129" i="11"/>
  <c r="I172" i="11" s="1"/>
  <c r="I130" i="11"/>
  <c r="I173" i="11" s="1"/>
  <c r="I131" i="11"/>
  <c r="I174" i="11" s="1"/>
  <c r="I132" i="11"/>
  <c r="I175" i="11" s="1"/>
  <c r="I133" i="11"/>
  <c r="I176" i="11" s="1"/>
  <c r="I128" i="11"/>
  <c r="I171" i="11" s="1"/>
  <c r="H154" i="11"/>
  <c r="J154" i="11" s="1"/>
  <c r="G154" i="11"/>
  <c r="F154" i="11"/>
  <c r="H153" i="11"/>
  <c r="G153" i="11"/>
  <c r="F153" i="11"/>
  <c r="H152" i="11"/>
  <c r="J152" i="11" s="1"/>
  <c r="G152" i="11"/>
  <c r="F152" i="11"/>
  <c r="H151" i="11"/>
  <c r="J151" i="11" s="1"/>
  <c r="G151" i="11"/>
  <c r="F151" i="11"/>
  <c r="H150" i="11"/>
  <c r="J150" i="11" s="1"/>
  <c r="G150" i="11"/>
  <c r="F150" i="11"/>
  <c r="H149" i="11"/>
  <c r="G149" i="11"/>
  <c r="F149" i="11"/>
  <c r="H147" i="11"/>
  <c r="J147" i="11" s="1"/>
  <c r="G147" i="11"/>
  <c r="F147" i="11"/>
  <c r="H146" i="11"/>
  <c r="G146" i="11"/>
  <c r="F146" i="11"/>
  <c r="H145" i="11"/>
  <c r="G145" i="11"/>
  <c r="F145" i="11"/>
  <c r="H144" i="11"/>
  <c r="J144" i="11" s="1"/>
  <c r="G144" i="11"/>
  <c r="F144" i="11"/>
  <c r="H143" i="11"/>
  <c r="J143" i="11" s="1"/>
  <c r="G143" i="11"/>
  <c r="F143" i="11"/>
  <c r="H142" i="11"/>
  <c r="G142" i="11"/>
  <c r="F142" i="11"/>
  <c r="H140" i="11"/>
  <c r="G140" i="11"/>
  <c r="F140" i="11"/>
  <c r="H139" i="11"/>
  <c r="G139" i="11"/>
  <c r="F139" i="11"/>
  <c r="H138" i="11"/>
  <c r="G138" i="11"/>
  <c r="F138" i="11"/>
  <c r="H137" i="11"/>
  <c r="J137" i="11" s="1"/>
  <c r="G137" i="11"/>
  <c r="F137" i="11"/>
  <c r="H136" i="11"/>
  <c r="G136" i="11"/>
  <c r="F136" i="11"/>
  <c r="H135" i="11"/>
  <c r="G135" i="11"/>
  <c r="F135" i="11"/>
  <c r="H133" i="11"/>
  <c r="J133" i="11" s="1"/>
  <c r="G133" i="11"/>
  <c r="F133" i="11"/>
  <c r="H132" i="11"/>
  <c r="G132" i="11"/>
  <c r="F132" i="11"/>
  <c r="H131" i="11"/>
  <c r="J131" i="11" s="1"/>
  <c r="G131" i="11"/>
  <c r="F131" i="11"/>
  <c r="H130" i="11"/>
  <c r="J130" i="11" s="1"/>
  <c r="G130" i="11"/>
  <c r="F130" i="11"/>
  <c r="H129" i="11"/>
  <c r="J129" i="11" s="1"/>
  <c r="G129" i="11"/>
  <c r="F129" i="11"/>
  <c r="H128" i="11"/>
  <c r="G128" i="11"/>
  <c r="F128" i="11"/>
  <c r="I115" i="11"/>
  <c r="I158" i="11" s="1"/>
  <c r="I116" i="11"/>
  <c r="I159" i="11" s="1"/>
  <c r="I117" i="11"/>
  <c r="I160" i="11" s="1"/>
  <c r="I118" i="11"/>
  <c r="I161" i="11" s="1"/>
  <c r="I119" i="11"/>
  <c r="I162" i="11" s="1"/>
  <c r="I114" i="11"/>
  <c r="I157" i="11" s="1"/>
  <c r="H119" i="11"/>
  <c r="G119" i="11"/>
  <c r="F119" i="11"/>
  <c r="H118" i="11"/>
  <c r="G118" i="11"/>
  <c r="F118" i="11"/>
  <c r="H117" i="11"/>
  <c r="G117" i="11"/>
  <c r="F117" i="11"/>
  <c r="H116" i="11"/>
  <c r="G116" i="11"/>
  <c r="F116" i="11"/>
  <c r="H115" i="11"/>
  <c r="G115" i="11"/>
  <c r="F115" i="11"/>
  <c r="H114" i="11"/>
  <c r="G114" i="11"/>
  <c r="F114" i="11"/>
  <c r="H126" i="11"/>
  <c r="J126" i="11" s="1"/>
  <c r="G126" i="11"/>
  <c r="F126" i="11"/>
  <c r="H125" i="11"/>
  <c r="J125" i="11" s="1"/>
  <c r="G125" i="11"/>
  <c r="F125" i="11"/>
  <c r="H124" i="11"/>
  <c r="J124" i="11" s="1"/>
  <c r="G124" i="11"/>
  <c r="F124" i="11"/>
  <c r="H123" i="11"/>
  <c r="J123" i="11" s="1"/>
  <c r="G123" i="11"/>
  <c r="F123" i="11"/>
  <c r="H122" i="11"/>
  <c r="J122" i="11" s="1"/>
  <c r="G122" i="11"/>
  <c r="F122" i="11"/>
  <c r="H121" i="11"/>
  <c r="J121" i="11" s="1"/>
  <c r="G121" i="11"/>
  <c r="F121" i="11"/>
  <c r="I82" i="11"/>
  <c r="I81" i="11"/>
  <c r="I80" i="11"/>
  <c r="I79" i="11"/>
  <c r="I78" i="11"/>
  <c r="I77" i="11"/>
  <c r="H110" i="11"/>
  <c r="G110" i="11"/>
  <c r="F110" i="11"/>
  <c r="H109" i="11"/>
  <c r="G109" i="11"/>
  <c r="F109" i="11"/>
  <c r="H108" i="11"/>
  <c r="G108" i="11"/>
  <c r="F108" i="11"/>
  <c r="H107" i="11"/>
  <c r="G107" i="11"/>
  <c r="F107" i="11"/>
  <c r="H106" i="11"/>
  <c r="G106" i="11"/>
  <c r="F106" i="11"/>
  <c r="H105" i="11"/>
  <c r="G105" i="11"/>
  <c r="F105" i="11"/>
  <c r="H103" i="11"/>
  <c r="G103" i="11"/>
  <c r="F103" i="11"/>
  <c r="H102" i="11"/>
  <c r="G102" i="11"/>
  <c r="F102" i="11"/>
  <c r="H101" i="11"/>
  <c r="G101" i="11"/>
  <c r="F101" i="11"/>
  <c r="H100" i="11"/>
  <c r="G100" i="11"/>
  <c r="F100" i="11"/>
  <c r="H99" i="11"/>
  <c r="G99" i="11"/>
  <c r="F99" i="11"/>
  <c r="H98" i="11"/>
  <c r="G98" i="11"/>
  <c r="F98" i="11"/>
  <c r="H96" i="11"/>
  <c r="G96" i="11"/>
  <c r="F96" i="11"/>
  <c r="H95" i="11"/>
  <c r="G95" i="11"/>
  <c r="F95" i="11"/>
  <c r="H94" i="11"/>
  <c r="G94" i="11"/>
  <c r="F94" i="11"/>
  <c r="H93" i="11"/>
  <c r="G93" i="11"/>
  <c r="F93" i="11"/>
  <c r="H92" i="11"/>
  <c r="G92" i="11"/>
  <c r="F92" i="11"/>
  <c r="H91" i="11"/>
  <c r="G91" i="11"/>
  <c r="F91" i="11"/>
  <c r="H89" i="11"/>
  <c r="G89" i="11"/>
  <c r="F89" i="11"/>
  <c r="H88" i="11"/>
  <c r="G88" i="11"/>
  <c r="F88" i="11"/>
  <c r="H87" i="11"/>
  <c r="G87" i="11"/>
  <c r="F87" i="11"/>
  <c r="H86" i="11"/>
  <c r="G86" i="11"/>
  <c r="F86" i="11"/>
  <c r="H85" i="11"/>
  <c r="G85" i="11"/>
  <c r="F85" i="11"/>
  <c r="H84" i="11"/>
  <c r="G84" i="11"/>
  <c r="F84" i="11"/>
  <c r="H82" i="11"/>
  <c r="G82" i="11"/>
  <c r="F82" i="11"/>
  <c r="H81" i="11"/>
  <c r="J81" i="11" s="1"/>
  <c r="G81" i="11"/>
  <c r="F81" i="11"/>
  <c r="H80" i="11"/>
  <c r="G80" i="11"/>
  <c r="F80" i="11"/>
  <c r="H79" i="11"/>
  <c r="J79" i="11" s="1"/>
  <c r="G79" i="11"/>
  <c r="F79" i="11"/>
  <c r="H78" i="11"/>
  <c r="G78" i="11"/>
  <c r="F78" i="11"/>
  <c r="H77" i="11"/>
  <c r="J77" i="11" s="1"/>
  <c r="G77" i="11"/>
  <c r="F77" i="11"/>
  <c r="H75" i="11"/>
  <c r="G75" i="11"/>
  <c r="F75" i="11"/>
  <c r="H74" i="11"/>
  <c r="G74" i="11"/>
  <c r="F74" i="11"/>
  <c r="H73" i="11"/>
  <c r="G73" i="11"/>
  <c r="F73" i="11"/>
  <c r="H72" i="11"/>
  <c r="G72" i="11"/>
  <c r="F72" i="11"/>
  <c r="H71" i="11"/>
  <c r="G71" i="11"/>
  <c r="F71" i="11"/>
  <c r="H70" i="11"/>
  <c r="G70" i="11"/>
  <c r="F70" i="11"/>
  <c r="I63" i="11"/>
  <c r="I106" i="11" s="1"/>
  <c r="I64" i="11"/>
  <c r="I107" i="11" s="1"/>
  <c r="I65" i="11"/>
  <c r="I108" i="11" s="1"/>
  <c r="I66" i="11"/>
  <c r="I109" i="11" s="1"/>
  <c r="I67" i="11"/>
  <c r="I110" i="11" s="1"/>
  <c r="I62" i="11"/>
  <c r="I105" i="11" s="1"/>
  <c r="I56" i="11"/>
  <c r="I99" i="11" s="1"/>
  <c r="I57" i="11"/>
  <c r="I100" i="11" s="1"/>
  <c r="I58" i="11"/>
  <c r="I101" i="11" s="1"/>
  <c r="I59" i="11"/>
  <c r="I102" i="11" s="1"/>
  <c r="I60" i="11"/>
  <c r="I103" i="11" s="1"/>
  <c r="I55" i="11"/>
  <c r="I98" i="11" s="1"/>
  <c r="I49" i="11"/>
  <c r="I50" i="11"/>
  <c r="I93" i="11" s="1"/>
  <c r="I51" i="11"/>
  <c r="I94" i="11" s="1"/>
  <c r="I52" i="11"/>
  <c r="I95" i="11" s="1"/>
  <c r="I53" i="11"/>
  <c r="I96" i="11" s="1"/>
  <c r="I48" i="11"/>
  <c r="I42" i="11"/>
  <c r="I85" i="11" s="1"/>
  <c r="I43" i="11"/>
  <c r="I86" i="11" s="1"/>
  <c r="I44" i="11"/>
  <c r="I87" i="11" s="1"/>
  <c r="I45" i="11"/>
  <c r="I88" i="11" s="1"/>
  <c r="I46" i="11"/>
  <c r="I89" i="11" s="1"/>
  <c r="I41" i="11"/>
  <c r="I84" i="11" s="1"/>
  <c r="I28" i="11"/>
  <c r="I71" i="11" s="1"/>
  <c r="I29" i="11"/>
  <c r="I72" i="11" s="1"/>
  <c r="I30" i="11"/>
  <c r="I73" i="11" s="1"/>
  <c r="I31" i="11"/>
  <c r="I74" i="11" s="1"/>
  <c r="I32" i="11"/>
  <c r="I75" i="11" s="1"/>
  <c r="I27" i="11"/>
  <c r="I70" i="11" s="1"/>
  <c r="H67" i="11"/>
  <c r="G67" i="11"/>
  <c r="F67" i="11"/>
  <c r="H66" i="11"/>
  <c r="G66" i="11"/>
  <c r="F66" i="11"/>
  <c r="H65" i="11"/>
  <c r="G65" i="11"/>
  <c r="F65" i="11"/>
  <c r="H64" i="11"/>
  <c r="G64" i="11"/>
  <c r="F64" i="11"/>
  <c r="H63" i="11"/>
  <c r="G63" i="11"/>
  <c r="F63" i="11"/>
  <c r="H62" i="11"/>
  <c r="J62" i="11" s="1"/>
  <c r="G62" i="11"/>
  <c r="F62" i="11"/>
  <c r="H60" i="11"/>
  <c r="G60" i="11"/>
  <c r="F60" i="11"/>
  <c r="H59" i="11"/>
  <c r="G59" i="11"/>
  <c r="F59" i="11"/>
  <c r="H58" i="11"/>
  <c r="G58" i="11"/>
  <c r="F58" i="11"/>
  <c r="H57" i="11"/>
  <c r="G57" i="11"/>
  <c r="F57" i="11"/>
  <c r="H56" i="11"/>
  <c r="G56" i="11"/>
  <c r="F56" i="11"/>
  <c r="H55" i="11"/>
  <c r="G55" i="11"/>
  <c r="F55" i="11"/>
  <c r="H53" i="11"/>
  <c r="G53" i="11"/>
  <c r="F53" i="11"/>
  <c r="H52" i="11"/>
  <c r="G52" i="11"/>
  <c r="F52" i="11"/>
  <c r="H51" i="11"/>
  <c r="G51" i="11"/>
  <c r="F51" i="11"/>
  <c r="H50" i="11"/>
  <c r="G50" i="11"/>
  <c r="F50" i="11"/>
  <c r="H49" i="11"/>
  <c r="G49" i="11"/>
  <c r="F49" i="11"/>
  <c r="H48" i="11"/>
  <c r="J48" i="11" s="1"/>
  <c r="G48" i="11"/>
  <c r="F48" i="11"/>
  <c r="H46" i="11"/>
  <c r="G46" i="11"/>
  <c r="F46" i="11"/>
  <c r="H45" i="11"/>
  <c r="G45" i="11"/>
  <c r="F45" i="11"/>
  <c r="H44" i="11"/>
  <c r="G44" i="11"/>
  <c r="F44" i="11"/>
  <c r="H43" i="11"/>
  <c r="G43" i="11"/>
  <c r="F43" i="11"/>
  <c r="H42" i="11"/>
  <c r="G42" i="11"/>
  <c r="F42" i="11"/>
  <c r="H41" i="11"/>
  <c r="J41" i="11" s="1"/>
  <c r="G41" i="11"/>
  <c r="F41" i="11"/>
  <c r="H39" i="11"/>
  <c r="J39" i="11" s="1"/>
  <c r="G39" i="11"/>
  <c r="F39" i="11"/>
  <c r="H38" i="11"/>
  <c r="J38" i="11" s="1"/>
  <c r="G38" i="11"/>
  <c r="F38" i="11"/>
  <c r="H37" i="11"/>
  <c r="J37" i="11" s="1"/>
  <c r="G37" i="11"/>
  <c r="F37" i="11"/>
  <c r="H36" i="11"/>
  <c r="J36" i="11" s="1"/>
  <c r="G36" i="11"/>
  <c r="F36" i="11"/>
  <c r="H35" i="11"/>
  <c r="J35" i="11" s="1"/>
  <c r="G35" i="11"/>
  <c r="F35" i="11"/>
  <c r="H34" i="11"/>
  <c r="J34" i="11" s="1"/>
  <c r="G34" i="11"/>
  <c r="F34" i="11"/>
  <c r="F28" i="11"/>
  <c r="G28" i="11"/>
  <c r="H28" i="11"/>
  <c r="F29" i="11"/>
  <c r="G29" i="11"/>
  <c r="H29" i="11"/>
  <c r="J29" i="11" s="1"/>
  <c r="F30" i="11"/>
  <c r="G30" i="11"/>
  <c r="H30" i="11"/>
  <c r="F31" i="11"/>
  <c r="G31" i="11"/>
  <c r="H31" i="11"/>
  <c r="F32" i="11"/>
  <c r="G32" i="11"/>
  <c r="H32" i="11"/>
  <c r="H27" i="11"/>
  <c r="G27" i="11"/>
  <c r="F27" i="11"/>
  <c r="H12" i="11"/>
  <c r="J12" i="11" s="1"/>
  <c r="G12" i="11"/>
  <c r="F12" i="11"/>
  <c r="H11" i="11"/>
  <c r="J11" i="11" s="1"/>
  <c r="G11" i="11"/>
  <c r="F11" i="11"/>
  <c r="H9" i="11"/>
  <c r="J9" i="11" s="1"/>
  <c r="J8" i="11" s="1"/>
  <c r="G7" i="1" s="1"/>
  <c r="G9" i="11"/>
  <c r="F9" i="11"/>
  <c r="F696" i="10"/>
  <c r="F695" i="10"/>
  <c r="F694" i="10"/>
  <c r="F693" i="10"/>
  <c r="F692" i="10"/>
  <c r="F683" i="10"/>
  <c r="F682" i="10"/>
  <c r="F681" i="10"/>
  <c r="F680" i="10"/>
  <c r="F679" i="10"/>
  <c r="F678" i="10"/>
  <c r="F669" i="10"/>
  <c r="F668" i="10"/>
  <c r="F667" i="10"/>
  <c r="F666" i="10"/>
  <c r="F665" i="10"/>
  <c r="F664" i="10"/>
  <c r="F658" i="10"/>
  <c r="F657" i="10"/>
  <c r="F656" i="10"/>
  <c r="F655" i="10"/>
  <c r="F654" i="10"/>
  <c r="F645" i="10"/>
  <c r="F644" i="10"/>
  <c r="F643" i="10"/>
  <c r="F642" i="10"/>
  <c r="F641" i="10"/>
  <c r="F640" i="10"/>
  <c r="F631" i="10"/>
  <c r="F630" i="10"/>
  <c r="F629" i="10"/>
  <c r="F628" i="10"/>
  <c r="F627" i="10"/>
  <c r="F626" i="10"/>
  <c r="F542" i="10"/>
  <c r="F541" i="10"/>
  <c r="F540" i="10"/>
  <c r="F539" i="10"/>
  <c r="F538" i="10"/>
  <c r="F529" i="10"/>
  <c r="F528" i="10"/>
  <c r="F527" i="10"/>
  <c r="F526" i="10"/>
  <c r="F525" i="10"/>
  <c r="F524" i="10"/>
  <c r="F515" i="10"/>
  <c r="F514" i="10"/>
  <c r="F513" i="10"/>
  <c r="F512" i="10"/>
  <c r="F511" i="10"/>
  <c r="F510" i="10"/>
  <c r="F504" i="10"/>
  <c r="F503" i="10"/>
  <c r="F502" i="10"/>
  <c r="F501" i="10"/>
  <c r="F500" i="10"/>
  <c r="F491" i="10"/>
  <c r="F490" i="10"/>
  <c r="F489" i="10"/>
  <c r="F488" i="10"/>
  <c r="F487" i="10"/>
  <c r="F486" i="10"/>
  <c r="F477" i="10"/>
  <c r="F476" i="10"/>
  <c r="F475" i="10"/>
  <c r="F474" i="10"/>
  <c r="F473" i="10"/>
  <c r="F472" i="10"/>
  <c r="F465" i="10"/>
  <c r="F464" i="10"/>
  <c r="F463" i="10"/>
  <c r="F462" i="10"/>
  <c r="F461" i="10"/>
  <c r="F459" i="10"/>
  <c r="F458" i="10"/>
  <c r="F457" i="10"/>
  <c r="F456" i="10"/>
  <c r="F455" i="10"/>
  <c r="F453" i="10"/>
  <c r="F452" i="10"/>
  <c r="F451" i="10"/>
  <c r="F450" i="10"/>
  <c r="F449" i="10"/>
  <c r="F446" i="10"/>
  <c r="F445" i="10"/>
  <c r="F444" i="10"/>
  <c r="F443" i="10"/>
  <c r="F442" i="10"/>
  <c r="F441" i="10"/>
  <c r="F440" i="10"/>
  <c r="F438" i="10"/>
  <c r="F437" i="10"/>
  <c r="F436" i="10"/>
  <c r="F435" i="10"/>
  <c r="F434" i="10"/>
  <c r="F433" i="10"/>
  <c r="F432" i="10"/>
  <c r="F424" i="10"/>
  <c r="F423" i="10"/>
  <c r="F422" i="10"/>
  <c r="F421" i="10"/>
  <c r="F420" i="10"/>
  <c r="F419" i="10"/>
  <c r="F418" i="10"/>
  <c r="F417" i="10"/>
  <c r="F416" i="10"/>
  <c r="F406" i="10"/>
  <c r="F405" i="10"/>
  <c r="F404" i="10"/>
  <c r="F403" i="10"/>
  <c r="F402" i="10"/>
  <c r="F401" i="10"/>
  <c r="F392" i="10"/>
  <c r="F391" i="10"/>
  <c r="F390" i="10"/>
  <c r="F389" i="10"/>
  <c r="F388" i="10"/>
  <c r="F387" i="10"/>
  <c r="F386" i="10"/>
  <c r="F385" i="10"/>
  <c r="F384" i="10"/>
  <c r="F381" i="10"/>
  <c r="F380" i="10"/>
  <c r="F379" i="10"/>
  <c r="F378" i="10"/>
  <c r="F377" i="10"/>
  <c r="F375" i="10"/>
  <c r="F374" i="10"/>
  <c r="F373" i="10"/>
  <c r="F372" i="10"/>
  <c r="F371" i="10"/>
  <c r="F369" i="10"/>
  <c r="F368" i="10"/>
  <c r="F367" i="10"/>
  <c r="F366" i="10"/>
  <c r="F365" i="10"/>
  <c r="F348" i="10"/>
  <c r="F347" i="10"/>
  <c r="F346" i="10"/>
  <c r="F345" i="10"/>
  <c r="F344" i="10"/>
  <c r="F343" i="10"/>
  <c r="F342" i="10"/>
  <c r="F341" i="10"/>
  <c r="F340" i="10"/>
  <c r="F339" i="10"/>
  <c r="F338" i="10"/>
  <c r="F336" i="10"/>
  <c r="F335" i="10"/>
  <c r="F334" i="10"/>
  <c r="F333" i="10"/>
  <c r="F332" i="10"/>
  <c r="F331" i="10"/>
  <c r="F330" i="10"/>
  <c r="F329" i="10"/>
  <c r="F328" i="10"/>
  <c r="F327" i="10"/>
  <c r="F326" i="10"/>
  <c r="F324" i="10"/>
  <c r="F323" i="10"/>
  <c r="F322" i="10"/>
  <c r="F321" i="10"/>
  <c r="F320" i="10"/>
  <c r="F319" i="10"/>
  <c r="F318" i="10"/>
  <c r="F317" i="10"/>
  <c r="F316" i="10"/>
  <c r="F315" i="10"/>
  <c r="F314" i="10"/>
  <c r="F312" i="10"/>
  <c r="F311" i="10"/>
  <c r="F310" i="10"/>
  <c r="F309" i="10"/>
  <c r="F308" i="10"/>
  <c r="F307" i="10"/>
  <c r="F306" i="10"/>
  <c r="F305" i="10"/>
  <c r="F304" i="10"/>
  <c r="F303" i="10"/>
  <c r="F302" i="10"/>
  <c r="F300" i="10"/>
  <c r="F299" i="10"/>
  <c r="F298" i="10"/>
  <c r="F297" i="10"/>
  <c r="F296" i="10"/>
  <c r="F295" i="10"/>
  <c r="F294" i="10"/>
  <c r="F293" i="10"/>
  <c r="F292" i="10"/>
  <c r="F291" i="10"/>
  <c r="F290" i="10"/>
  <c r="F288" i="10"/>
  <c r="F287" i="10"/>
  <c r="F286" i="10"/>
  <c r="F285" i="10"/>
  <c r="F284" i="10"/>
  <c r="F283" i="10"/>
  <c r="F282" i="10"/>
  <c r="F281" i="10"/>
  <c r="F280" i="10"/>
  <c r="F279" i="10"/>
  <c r="F278" i="10"/>
  <c r="F275" i="10"/>
  <c r="F274" i="10"/>
  <c r="F273" i="10"/>
  <c r="F272" i="10"/>
  <c r="F271" i="10"/>
  <c r="F270" i="10"/>
  <c r="F269" i="10"/>
  <c r="F268" i="10"/>
  <c r="F267" i="10"/>
  <c r="F266" i="10"/>
  <c r="F265" i="10"/>
  <c r="F263" i="10"/>
  <c r="F262" i="10"/>
  <c r="F261" i="10"/>
  <c r="F260" i="10"/>
  <c r="F259" i="10"/>
  <c r="F258" i="10"/>
  <c r="F257" i="10"/>
  <c r="F256" i="10"/>
  <c r="F255" i="10"/>
  <c r="F254" i="10"/>
  <c r="F253" i="10"/>
  <c r="F251" i="10"/>
  <c r="F250" i="10"/>
  <c r="F249" i="10"/>
  <c r="F248" i="10"/>
  <c r="F247" i="10"/>
  <c r="F246" i="10"/>
  <c r="F245" i="10"/>
  <c r="F244" i="10"/>
  <c r="F243" i="10"/>
  <c r="F242" i="10"/>
  <c r="F241" i="10"/>
  <c r="F239" i="10"/>
  <c r="F238" i="10"/>
  <c r="F237" i="10"/>
  <c r="F236" i="10"/>
  <c r="F235" i="10"/>
  <c r="F234" i="10"/>
  <c r="F233" i="10"/>
  <c r="F232" i="10"/>
  <c r="F231" i="10"/>
  <c r="F230" i="10"/>
  <c r="F229" i="10"/>
  <c r="F227" i="10"/>
  <c r="F226" i="10"/>
  <c r="F225" i="10"/>
  <c r="F224" i="10"/>
  <c r="F223" i="10"/>
  <c r="F222" i="10"/>
  <c r="F221" i="10"/>
  <c r="F220" i="10"/>
  <c r="F219" i="10"/>
  <c r="F218" i="10"/>
  <c r="F217" i="10"/>
  <c r="F215" i="10"/>
  <c r="F214" i="10"/>
  <c r="F213" i="10"/>
  <c r="F212" i="10"/>
  <c r="F211" i="10"/>
  <c r="F210" i="10"/>
  <c r="F209" i="10"/>
  <c r="F208" i="10"/>
  <c r="F207" i="10"/>
  <c r="F206" i="10"/>
  <c r="F205" i="10"/>
  <c r="F201" i="10"/>
  <c r="F200" i="10"/>
  <c r="F199" i="10"/>
  <c r="F198" i="10"/>
  <c r="F197" i="10"/>
  <c r="F196" i="10"/>
  <c r="F195" i="10"/>
  <c r="F194" i="10"/>
  <c r="F193" i="10"/>
  <c r="F192" i="10"/>
  <c r="F191" i="10"/>
  <c r="F190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5" i="10"/>
  <c r="F174" i="10"/>
  <c r="F173" i="10"/>
  <c r="F172" i="10"/>
  <c r="F171" i="10"/>
  <c r="F170" i="10"/>
  <c r="F169" i="10"/>
  <c r="F168" i="10"/>
  <c r="F167" i="10"/>
  <c r="F166" i="10"/>
  <c r="F165" i="10"/>
  <c r="F164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6" i="10"/>
  <c r="F135" i="10"/>
  <c r="F134" i="10"/>
  <c r="F133" i="10"/>
  <c r="F132" i="10"/>
  <c r="F131" i="10"/>
  <c r="F130" i="10"/>
  <c r="F129" i="10"/>
  <c r="F128" i="10"/>
  <c r="F127" i="10"/>
  <c r="F126" i="10"/>
  <c r="F125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33" i="10"/>
  <c r="F32" i="10"/>
  <c r="F31" i="10"/>
  <c r="F30" i="10"/>
  <c r="F29" i="10"/>
  <c r="F27" i="10"/>
  <c r="F26" i="10"/>
  <c r="F25" i="10"/>
  <c r="F24" i="10"/>
  <c r="F23" i="10"/>
  <c r="F21" i="10"/>
  <c r="F20" i="10"/>
  <c r="F19" i="10"/>
  <c r="F18" i="10"/>
  <c r="F17" i="10"/>
  <c r="F16" i="10"/>
  <c r="F14" i="10"/>
  <c r="F13" i="10"/>
  <c r="F12" i="10"/>
  <c r="F11" i="10"/>
  <c r="F10" i="10"/>
  <c r="F9" i="10"/>
  <c r="J78" i="11" l="1"/>
  <c r="J82" i="11"/>
  <c r="J30" i="11"/>
  <c r="J136" i="11"/>
  <c r="J114" i="11"/>
  <c r="J42" i="11"/>
  <c r="J46" i="11"/>
  <c r="J51" i="11"/>
  <c r="J65" i="11"/>
  <c r="I91" i="11"/>
  <c r="J91" i="11" s="1"/>
  <c r="I92" i="11"/>
  <c r="J92" i="11" s="1"/>
  <c r="J164" i="11"/>
  <c r="J165" i="11"/>
  <c r="J166" i="11"/>
  <c r="J27" i="11"/>
  <c r="J50" i="11"/>
  <c r="J64" i="11"/>
  <c r="J116" i="11"/>
  <c r="J168" i="11"/>
  <c r="J169" i="11"/>
  <c r="J32" i="11"/>
  <c r="J28" i="11"/>
  <c r="J44" i="11"/>
  <c r="J49" i="11"/>
  <c r="J53" i="11"/>
  <c r="J80" i="11"/>
  <c r="J115" i="11"/>
  <c r="J119" i="11"/>
  <c r="J138" i="11"/>
  <c r="J71" i="11"/>
  <c r="J87" i="11"/>
  <c r="J96" i="11"/>
  <c r="J106" i="11"/>
  <c r="J110" i="11"/>
  <c r="J159" i="11"/>
  <c r="J70" i="11"/>
  <c r="J95" i="11"/>
  <c r="J105" i="11"/>
  <c r="J109" i="11"/>
  <c r="J158" i="11"/>
  <c r="J73" i="11"/>
  <c r="J85" i="11"/>
  <c r="J89" i="11"/>
  <c r="J94" i="11"/>
  <c r="J108" i="11"/>
  <c r="J171" i="11"/>
  <c r="J172" i="11"/>
  <c r="J173" i="11"/>
  <c r="J174" i="11"/>
  <c r="J175" i="11"/>
  <c r="J176" i="11"/>
  <c r="J178" i="11"/>
  <c r="J179" i="11"/>
  <c r="J180" i="11"/>
  <c r="J181" i="11"/>
  <c r="J182" i="11"/>
  <c r="J183" i="11"/>
  <c r="J185" i="11"/>
  <c r="J186" i="11"/>
  <c r="J187" i="11"/>
  <c r="J189" i="11"/>
  <c r="J190" i="11"/>
  <c r="J192" i="11"/>
  <c r="J193" i="11"/>
  <c r="J194" i="11"/>
  <c r="J196" i="11"/>
  <c r="J197" i="11"/>
  <c r="J72" i="11"/>
  <c r="J84" i="11"/>
  <c r="J88" i="11"/>
  <c r="J98" i="11"/>
  <c r="J117" i="11"/>
  <c r="J140" i="11"/>
  <c r="J160" i="11"/>
  <c r="J188" i="11"/>
  <c r="J167" i="11"/>
  <c r="J195" i="11"/>
  <c r="J162" i="11"/>
  <c r="J161" i="11"/>
  <c r="J157" i="11"/>
  <c r="J153" i="11"/>
  <c r="J149" i="11"/>
  <c r="J146" i="11"/>
  <c r="J145" i="11"/>
  <c r="J142" i="11"/>
  <c r="J139" i="11"/>
  <c r="J135" i="11"/>
  <c r="J132" i="11"/>
  <c r="J128" i="11"/>
  <c r="J118" i="11"/>
  <c r="J120" i="11"/>
  <c r="G38" i="1" s="1"/>
  <c r="J101" i="11"/>
  <c r="J102" i="11"/>
  <c r="J58" i="11"/>
  <c r="J99" i="11"/>
  <c r="J103" i="11"/>
  <c r="J107" i="11"/>
  <c r="J100" i="11"/>
  <c r="J93" i="11"/>
  <c r="J86" i="11"/>
  <c r="J75" i="11"/>
  <c r="J74" i="11"/>
  <c r="J56" i="11"/>
  <c r="J43" i="11"/>
  <c r="J57" i="11"/>
  <c r="J31" i="11"/>
  <c r="J60" i="11"/>
  <c r="J59" i="11"/>
  <c r="J55" i="11"/>
  <c r="J63" i="11"/>
  <c r="J67" i="11"/>
  <c r="J66" i="11"/>
  <c r="J52" i="11"/>
  <c r="J45" i="11"/>
  <c r="J33" i="11"/>
  <c r="G23" i="1" s="1"/>
  <c r="J10" i="11"/>
  <c r="G8" i="1" s="1"/>
  <c r="J76" i="11" l="1"/>
  <c r="G30" i="1" s="1"/>
  <c r="J177" i="11"/>
  <c r="G47" i="1" s="1"/>
  <c r="J170" i="11"/>
  <c r="G46" i="1" s="1"/>
  <c r="J163" i="11"/>
  <c r="G45" i="1" s="1"/>
  <c r="J83" i="11"/>
  <c r="G31" i="1" s="1"/>
  <c r="J47" i="11"/>
  <c r="G25" i="1" s="1"/>
  <c r="J26" i="11"/>
  <c r="G22" i="1" s="1"/>
  <c r="J90" i="11"/>
  <c r="G32" i="1" s="1"/>
  <c r="J113" i="11"/>
  <c r="G37" i="1" s="1"/>
  <c r="J184" i="11"/>
  <c r="G48" i="1" s="1"/>
  <c r="J104" i="11"/>
  <c r="G34" i="1" s="1"/>
  <c r="J191" i="11"/>
  <c r="G49" i="1" s="1"/>
  <c r="J156" i="11"/>
  <c r="G44" i="1" s="1"/>
  <c r="J127" i="11"/>
  <c r="G39" i="1" s="1"/>
  <c r="J141" i="11"/>
  <c r="G41" i="1" s="1"/>
  <c r="J148" i="11"/>
  <c r="G42" i="1" s="1"/>
  <c r="J134" i="11"/>
  <c r="G40" i="1" s="1"/>
  <c r="J69" i="11"/>
  <c r="G29" i="1" s="1"/>
  <c r="J97" i="11"/>
  <c r="G33" i="1" s="1"/>
  <c r="J54" i="11"/>
  <c r="G26" i="1" s="1"/>
  <c r="J40" i="11"/>
  <c r="G24" i="1" s="1"/>
  <c r="J61" i="11"/>
  <c r="G27" i="1" s="1"/>
  <c r="H157" i="1" l="1"/>
  <c r="H156" i="1"/>
  <c r="H149" i="1"/>
  <c r="H147" i="1"/>
  <c r="H140" i="1"/>
  <c r="H118" i="1"/>
  <c r="H111" i="1"/>
  <c r="H109" i="1"/>
  <c r="H102" i="1"/>
  <c r="H97" i="1"/>
  <c r="H98" i="1"/>
  <c r="H96" i="1"/>
  <c r="H91" i="1"/>
  <c r="H90" i="1"/>
  <c r="H89" i="1"/>
  <c r="H82" i="1"/>
  <c r="H83" i="1"/>
  <c r="H84" i="1"/>
  <c r="H85" i="1"/>
  <c r="H81" i="1"/>
  <c r="H79" i="1"/>
  <c r="H80" i="1"/>
  <c r="H78" i="1"/>
  <c r="H77" i="1"/>
  <c r="H75" i="1"/>
  <c r="F75" i="1"/>
  <c r="H71" i="1"/>
  <c r="H72" i="1"/>
  <c r="H73" i="1"/>
  <c r="H74" i="1"/>
  <c r="H70" i="1"/>
  <c r="H59" i="1"/>
  <c r="H60" i="1"/>
  <c r="H61" i="1"/>
  <c r="H62" i="1"/>
  <c r="H63" i="1"/>
  <c r="H58" i="1"/>
  <c r="H52" i="1"/>
  <c r="H53" i="1"/>
  <c r="H54" i="1"/>
  <c r="H55" i="1"/>
  <c r="H56" i="1"/>
  <c r="H51" i="1"/>
  <c r="H15" i="1"/>
  <c r="H16" i="1"/>
  <c r="H17" i="1"/>
  <c r="H18" i="1"/>
  <c r="H19" i="1"/>
  <c r="H14" i="1"/>
  <c r="H11" i="1"/>
  <c r="H7" i="1"/>
  <c r="F231" i="3" l="1"/>
  <c r="F230" i="3"/>
  <c r="F228" i="3"/>
  <c r="F227" i="3"/>
  <c r="F225" i="3"/>
  <c r="F224" i="3"/>
  <c r="I218" i="3"/>
  <c r="I217" i="3"/>
  <c r="I215" i="3"/>
  <c r="I214" i="3"/>
  <c r="I212" i="3"/>
  <c r="F218" i="3"/>
  <c r="F217" i="3"/>
  <c r="F215" i="3"/>
  <c r="F214" i="3"/>
  <c r="F212" i="3"/>
  <c r="I177" i="3"/>
  <c r="I231" i="3" s="1"/>
  <c r="I176" i="3"/>
  <c r="I230" i="3" s="1"/>
  <c r="I174" i="3"/>
  <c r="I228" i="3" s="1"/>
  <c r="I173" i="3"/>
  <c r="I227" i="3" s="1"/>
  <c r="I171" i="3"/>
  <c r="I225" i="3" s="1"/>
  <c r="I170" i="3"/>
  <c r="I224" i="3" s="1"/>
  <c r="F177" i="3"/>
  <c r="F176" i="3"/>
  <c r="F174" i="3"/>
  <c r="F173" i="3"/>
  <c r="F171" i="3"/>
  <c r="F170" i="3"/>
  <c r="F164" i="3"/>
  <c r="F163" i="3"/>
  <c r="F161" i="3"/>
  <c r="F160" i="3"/>
  <c r="F158" i="3"/>
  <c r="F157" i="3"/>
  <c r="I145" i="3"/>
  <c r="I146" i="3"/>
  <c r="I144" i="3"/>
  <c r="F146" i="3"/>
  <c r="F145" i="3"/>
  <c r="F144" i="3"/>
  <c r="F142" i="3"/>
  <c r="F141" i="3"/>
  <c r="F140" i="3"/>
  <c r="F132" i="3"/>
  <c r="F114" i="3"/>
  <c r="F113" i="3"/>
  <c r="F112" i="3"/>
  <c r="I109" i="3"/>
  <c r="F109" i="3"/>
  <c r="I108" i="3"/>
  <c r="F108" i="3"/>
  <c r="I107" i="3"/>
  <c r="F107" i="3"/>
  <c r="I105" i="3"/>
  <c r="F105" i="3"/>
  <c r="I104" i="3"/>
  <c r="F104" i="3"/>
  <c r="I103" i="3"/>
  <c r="F103" i="3"/>
  <c r="F101" i="3"/>
  <c r="F100" i="3"/>
  <c r="F99" i="3"/>
  <c r="F82" i="3"/>
  <c r="F80" i="3"/>
  <c r="F78" i="3"/>
  <c r="F76" i="3"/>
  <c r="I74" i="3"/>
  <c r="F74" i="3"/>
  <c r="F72" i="3"/>
  <c r="F69" i="3"/>
  <c r="F67" i="3"/>
  <c r="F65" i="3"/>
  <c r="F63" i="3"/>
  <c r="F61" i="3"/>
  <c r="I59" i="3"/>
  <c r="I76" i="3" s="1"/>
  <c r="F59" i="3"/>
  <c r="I47" i="3"/>
  <c r="F55" i="3"/>
  <c r="F53" i="3"/>
  <c r="F51" i="3"/>
  <c r="F49" i="3"/>
  <c r="F47" i="3"/>
  <c r="F45" i="3"/>
  <c r="I53" i="3"/>
  <c r="I32" i="3"/>
  <c r="I55" i="3" s="1"/>
  <c r="F42" i="3"/>
  <c r="F40" i="3"/>
  <c r="F38" i="3"/>
  <c r="F36" i="3"/>
  <c r="F34" i="3"/>
  <c r="F32" i="3"/>
  <c r="F19" i="3"/>
  <c r="F18" i="3"/>
  <c r="F17" i="3"/>
  <c r="F15" i="3"/>
  <c r="F14" i="3"/>
  <c r="F13" i="3"/>
  <c r="F11" i="3"/>
  <c r="F10" i="3"/>
  <c r="I49" i="3" l="1"/>
  <c r="I45" i="3"/>
  <c r="I51" i="3"/>
  <c r="I72" i="3"/>
  <c r="I80" i="3" l="1"/>
  <c r="I78" i="3"/>
  <c r="I82" i="3"/>
  <c r="G8" i="8" l="1"/>
  <c r="F157" i="1"/>
  <c r="F156" i="1"/>
  <c r="F149" i="1"/>
  <c r="F147" i="1"/>
  <c r="F140" i="1"/>
  <c r="F118" i="1"/>
  <c r="F111" i="1"/>
  <c r="F109" i="1"/>
  <c r="F102" i="1"/>
  <c r="F91" i="1"/>
  <c r="F90" i="1"/>
  <c r="F89" i="1"/>
  <c r="F82" i="1"/>
  <c r="F83" i="1"/>
  <c r="F84" i="1"/>
  <c r="F85" i="1"/>
  <c r="F81" i="1"/>
  <c r="F79" i="1"/>
  <c r="F80" i="1"/>
  <c r="F78" i="1"/>
  <c r="F71" i="1"/>
  <c r="F72" i="1"/>
  <c r="F73" i="1"/>
  <c r="F74" i="1"/>
  <c r="F70" i="1"/>
  <c r="F59" i="1"/>
  <c r="F60" i="1"/>
  <c r="F61" i="1"/>
  <c r="F62" i="1"/>
  <c r="F63" i="1"/>
  <c r="F58" i="1"/>
  <c r="F52" i="1"/>
  <c r="F53" i="1"/>
  <c r="F54" i="1"/>
  <c r="F55" i="1"/>
  <c r="F56" i="1"/>
  <c r="F51" i="1"/>
  <c r="F15" i="1"/>
  <c r="F16" i="1"/>
  <c r="F17" i="1"/>
  <c r="F18" i="1"/>
  <c r="F19" i="1"/>
  <c r="F14" i="1"/>
  <c r="F11" i="1"/>
  <c r="E696" i="10"/>
  <c r="E695" i="10"/>
  <c r="E694" i="10"/>
  <c r="E693" i="10"/>
  <c r="E692" i="10"/>
  <c r="E683" i="10"/>
  <c r="E682" i="10"/>
  <c r="E681" i="10"/>
  <c r="E680" i="10"/>
  <c r="E679" i="10"/>
  <c r="E678" i="10"/>
  <c r="E669" i="10"/>
  <c r="E668" i="10"/>
  <c r="E667" i="10"/>
  <c r="E666" i="10"/>
  <c r="E665" i="10"/>
  <c r="E664" i="10"/>
  <c r="H648" i="10"/>
  <c r="H649" i="10"/>
  <c r="H650" i="10"/>
  <c r="H651" i="10"/>
  <c r="H652" i="10"/>
  <c r="H647" i="10"/>
  <c r="H634" i="10"/>
  <c r="H635" i="10"/>
  <c r="H636" i="10"/>
  <c r="H637" i="10"/>
  <c r="H638" i="10"/>
  <c r="H633" i="10"/>
  <c r="E658" i="10"/>
  <c r="E657" i="10"/>
  <c r="E656" i="10"/>
  <c r="E655" i="10"/>
  <c r="E654" i="10"/>
  <c r="E645" i="10"/>
  <c r="E644" i="10"/>
  <c r="E643" i="10"/>
  <c r="E642" i="10"/>
  <c r="E641" i="10"/>
  <c r="E640" i="10"/>
  <c r="E631" i="10"/>
  <c r="E630" i="10"/>
  <c r="E629" i="10"/>
  <c r="E628" i="10"/>
  <c r="E627" i="10"/>
  <c r="E626" i="10"/>
  <c r="H539" i="10"/>
  <c r="H540" i="10"/>
  <c r="H541" i="10"/>
  <c r="H542" i="10"/>
  <c r="H538" i="10"/>
  <c r="H525" i="10"/>
  <c r="H602" i="10" s="1"/>
  <c r="H526" i="10"/>
  <c r="H603" i="10" s="1"/>
  <c r="H527" i="10"/>
  <c r="H604" i="10" s="1"/>
  <c r="H528" i="10"/>
  <c r="H605" i="10" s="1"/>
  <c r="H529" i="10"/>
  <c r="H606" i="10" s="1"/>
  <c r="H524" i="10"/>
  <c r="H601" i="10" s="1"/>
  <c r="H511" i="10"/>
  <c r="H588" i="10" s="1"/>
  <c r="H512" i="10"/>
  <c r="H589" i="10" s="1"/>
  <c r="H513" i="10"/>
  <c r="H590" i="10" s="1"/>
  <c r="H514" i="10"/>
  <c r="H591" i="10" s="1"/>
  <c r="H515" i="10"/>
  <c r="H592" i="10" s="1"/>
  <c r="H510" i="10"/>
  <c r="H587" i="10" s="1"/>
  <c r="E542" i="10"/>
  <c r="E541" i="10"/>
  <c r="E540" i="10"/>
  <c r="E539" i="10"/>
  <c r="E538" i="10"/>
  <c r="E529" i="10"/>
  <c r="E528" i="10"/>
  <c r="E527" i="10"/>
  <c r="E526" i="10"/>
  <c r="E525" i="10"/>
  <c r="E524" i="10"/>
  <c r="E515" i="10"/>
  <c r="E514" i="10"/>
  <c r="E513" i="10"/>
  <c r="E512" i="10"/>
  <c r="E511" i="10"/>
  <c r="E510" i="10"/>
  <c r="E504" i="10"/>
  <c r="E503" i="10"/>
  <c r="E502" i="10"/>
  <c r="E501" i="10"/>
  <c r="E500" i="10"/>
  <c r="E491" i="10"/>
  <c r="E490" i="10"/>
  <c r="E489" i="10"/>
  <c r="E488" i="10"/>
  <c r="E487" i="10"/>
  <c r="E486" i="10"/>
  <c r="E477" i="10"/>
  <c r="E476" i="10"/>
  <c r="E475" i="10"/>
  <c r="E474" i="10"/>
  <c r="E473" i="10"/>
  <c r="E472" i="10"/>
  <c r="E465" i="10"/>
  <c r="E464" i="10"/>
  <c r="E463" i="10"/>
  <c r="E462" i="10"/>
  <c r="E461" i="10"/>
  <c r="E459" i="10"/>
  <c r="E458" i="10"/>
  <c r="E457" i="10"/>
  <c r="E456" i="10"/>
  <c r="E455" i="10"/>
  <c r="E453" i="10"/>
  <c r="E452" i="10"/>
  <c r="E451" i="10"/>
  <c r="E450" i="10"/>
  <c r="E449" i="10"/>
  <c r="E446" i="10"/>
  <c r="E445" i="10"/>
  <c r="E444" i="10"/>
  <c r="E443" i="10"/>
  <c r="E442" i="10"/>
  <c r="E441" i="10"/>
  <c r="E440" i="10"/>
  <c r="E438" i="10"/>
  <c r="E437" i="10"/>
  <c r="E436" i="10"/>
  <c r="E435" i="10"/>
  <c r="E434" i="10"/>
  <c r="E433" i="10"/>
  <c r="E432" i="10"/>
  <c r="E424" i="10"/>
  <c r="E423" i="10"/>
  <c r="E422" i="10"/>
  <c r="E421" i="10"/>
  <c r="E420" i="10"/>
  <c r="E419" i="10"/>
  <c r="E418" i="10"/>
  <c r="E417" i="10"/>
  <c r="E416" i="10"/>
  <c r="E406" i="10"/>
  <c r="E405" i="10"/>
  <c r="E404" i="10"/>
  <c r="E403" i="10"/>
  <c r="E402" i="10"/>
  <c r="E401" i="10"/>
  <c r="E392" i="10"/>
  <c r="E391" i="10"/>
  <c r="E390" i="10"/>
  <c r="E389" i="10"/>
  <c r="E388" i="10"/>
  <c r="E387" i="10"/>
  <c r="E386" i="10"/>
  <c r="E385" i="10"/>
  <c r="E384" i="10"/>
  <c r="H378" i="10"/>
  <c r="H379" i="10"/>
  <c r="H380" i="10"/>
  <c r="H381" i="10"/>
  <c r="H377" i="10"/>
  <c r="E381" i="10"/>
  <c r="E380" i="10"/>
  <c r="E379" i="10"/>
  <c r="E378" i="10"/>
  <c r="E377" i="10"/>
  <c r="E375" i="10"/>
  <c r="E374" i="10"/>
  <c r="E373" i="10"/>
  <c r="E372" i="10"/>
  <c r="E371" i="10"/>
  <c r="E369" i="10"/>
  <c r="E368" i="10"/>
  <c r="E367" i="10"/>
  <c r="E366" i="10"/>
  <c r="E365" i="10"/>
  <c r="E348" i="10"/>
  <c r="E347" i="10"/>
  <c r="E346" i="10"/>
  <c r="E345" i="10"/>
  <c r="E344" i="10"/>
  <c r="E343" i="10"/>
  <c r="E342" i="10"/>
  <c r="E341" i="10"/>
  <c r="E340" i="10"/>
  <c r="E339" i="10"/>
  <c r="E338" i="10"/>
  <c r="E336" i="10"/>
  <c r="E335" i="10"/>
  <c r="E334" i="10"/>
  <c r="E333" i="10"/>
  <c r="E332" i="10"/>
  <c r="E331" i="10"/>
  <c r="E330" i="10"/>
  <c r="E329" i="10"/>
  <c r="E328" i="10"/>
  <c r="E327" i="10"/>
  <c r="E326" i="10"/>
  <c r="E324" i="10"/>
  <c r="E323" i="10"/>
  <c r="E322" i="10"/>
  <c r="E321" i="10"/>
  <c r="E320" i="10"/>
  <c r="E319" i="10"/>
  <c r="E318" i="10"/>
  <c r="E317" i="10"/>
  <c r="E316" i="10"/>
  <c r="E315" i="10"/>
  <c r="E314" i="10"/>
  <c r="E312" i="10"/>
  <c r="E311" i="10"/>
  <c r="E310" i="10"/>
  <c r="E309" i="10"/>
  <c r="E308" i="10"/>
  <c r="E307" i="10"/>
  <c r="E306" i="10"/>
  <c r="E305" i="10"/>
  <c r="E304" i="10"/>
  <c r="E303" i="10"/>
  <c r="E302" i="10"/>
  <c r="H300" i="10"/>
  <c r="E300" i="10"/>
  <c r="H299" i="10"/>
  <c r="E299" i="10"/>
  <c r="H298" i="10"/>
  <c r="E298" i="10"/>
  <c r="H297" i="10"/>
  <c r="E297" i="10"/>
  <c r="H296" i="10"/>
  <c r="E296" i="10"/>
  <c r="H295" i="10"/>
  <c r="E295" i="10"/>
  <c r="H294" i="10"/>
  <c r="E294" i="10"/>
  <c r="H293" i="10"/>
  <c r="E293" i="10"/>
  <c r="H292" i="10"/>
  <c r="E292" i="10"/>
  <c r="H291" i="10"/>
  <c r="E291" i="10"/>
  <c r="H290" i="10"/>
  <c r="E290" i="10"/>
  <c r="E288" i="10"/>
  <c r="E287" i="10"/>
  <c r="E286" i="10"/>
  <c r="E285" i="10"/>
  <c r="E284" i="10"/>
  <c r="E283" i="10"/>
  <c r="E282" i="10"/>
  <c r="E281" i="10"/>
  <c r="E280" i="10"/>
  <c r="E279" i="10"/>
  <c r="E278" i="10"/>
  <c r="H266" i="10"/>
  <c r="H339" i="10" s="1"/>
  <c r="H267" i="10"/>
  <c r="H340" i="10" s="1"/>
  <c r="H268" i="10"/>
  <c r="H341" i="10" s="1"/>
  <c r="H269" i="10"/>
  <c r="H342" i="10" s="1"/>
  <c r="H270" i="10"/>
  <c r="H343" i="10" s="1"/>
  <c r="H271" i="10"/>
  <c r="H344" i="10" s="1"/>
  <c r="H272" i="10"/>
  <c r="H345" i="10" s="1"/>
  <c r="H273" i="10"/>
  <c r="H346" i="10" s="1"/>
  <c r="H274" i="10"/>
  <c r="H347" i="10" s="1"/>
  <c r="H275" i="10"/>
  <c r="H348" i="10" s="1"/>
  <c r="H265" i="10"/>
  <c r="H338" i="10" s="1"/>
  <c r="H254" i="10"/>
  <c r="H327" i="10" s="1"/>
  <c r="H255" i="10"/>
  <c r="H328" i="10" s="1"/>
  <c r="H256" i="10"/>
  <c r="H329" i="10" s="1"/>
  <c r="H257" i="10"/>
  <c r="H330" i="10" s="1"/>
  <c r="H258" i="10"/>
  <c r="H331" i="10" s="1"/>
  <c r="H259" i="10"/>
  <c r="H332" i="10" s="1"/>
  <c r="H260" i="10"/>
  <c r="H333" i="10" s="1"/>
  <c r="H261" i="10"/>
  <c r="H334" i="10" s="1"/>
  <c r="H262" i="10"/>
  <c r="H335" i="10" s="1"/>
  <c r="H263" i="10"/>
  <c r="H336" i="10" s="1"/>
  <c r="H253" i="10"/>
  <c r="H326" i="10" s="1"/>
  <c r="H242" i="10"/>
  <c r="H315" i="10" s="1"/>
  <c r="H243" i="10"/>
  <c r="H316" i="10" s="1"/>
  <c r="H244" i="10"/>
  <c r="H317" i="10" s="1"/>
  <c r="H245" i="10"/>
  <c r="H318" i="10" s="1"/>
  <c r="H246" i="10"/>
  <c r="H319" i="10" s="1"/>
  <c r="H247" i="10"/>
  <c r="H320" i="10" s="1"/>
  <c r="H248" i="10"/>
  <c r="H321" i="10" s="1"/>
  <c r="H249" i="10"/>
  <c r="H322" i="10" s="1"/>
  <c r="H250" i="10"/>
  <c r="H323" i="10" s="1"/>
  <c r="H251" i="10"/>
  <c r="H324" i="10" s="1"/>
  <c r="H241" i="10"/>
  <c r="H314" i="10" s="1"/>
  <c r="H230" i="10"/>
  <c r="H303" i="10" s="1"/>
  <c r="H231" i="10"/>
  <c r="H304" i="10" s="1"/>
  <c r="H232" i="10"/>
  <c r="H305" i="10" s="1"/>
  <c r="H233" i="10"/>
  <c r="H306" i="10" s="1"/>
  <c r="H234" i="10"/>
  <c r="H307" i="10" s="1"/>
  <c r="H235" i="10"/>
  <c r="H308" i="10" s="1"/>
  <c r="H236" i="10"/>
  <c r="H309" i="10" s="1"/>
  <c r="H237" i="10"/>
  <c r="H310" i="10" s="1"/>
  <c r="H238" i="10"/>
  <c r="H311" i="10" s="1"/>
  <c r="H239" i="10"/>
  <c r="H312" i="10" s="1"/>
  <c r="H229" i="10"/>
  <c r="H302" i="10" s="1"/>
  <c r="H206" i="10"/>
  <c r="H279" i="10" s="1"/>
  <c r="H207" i="10"/>
  <c r="H280" i="10" s="1"/>
  <c r="H208" i="10"/>
  <c r="H281" i="10" s="1"/>
  <c r="H209" i="10"/>
  <c r="H282" i="10" s="1"/>
  <c r="H210" i="10"/>
  <c r="H283" i="10" s="1"/>
  <c r="H211" i="10"/>
  <c r="H284" i="10" s="1"/>
  <c r="H212" i="10"/>
  <c r="H285" i="10" s="1"/>
  <c r="H213" i="10"/>
  <c r="H286" i="10" s="1"/>
  <c r="H214" i="10"/>
  <c r="H287" i="10" s="1"/>
  <c r="H215" i="10"/>
  <c r="H288" i="10" s="1"/>
  <c r="H205" i="10"/>
  <c r="H278" i="10" s="1"/>
  <c r="E275" i="10"/>
  <c r="E274" i="10"/>
  <c r="E273" i="10"/>
  <c r="E272" i="10"/>
  <c r="E271" i="10"/>
  <c r="E270" i="10"/>
  <c r="E269" i="10"/>
  <c r="E268" i="10"/>
  <c r="E267" i="10"/>
  <c r="E266" i="10"/>
  <c r="E265" i="10"/>
  <c r="E263" i="10"/>
  <c r="E262" i="10"/>
  <c r="E261" i="10"/>
  <c r="E260" i="10"/>
  <c r="E259" i="10"/>
  <c r="E258" i="10"/>
  <c r="E257" i="10"/>
  <c r="E256" i="10"/>
  <c r="E255" i="10"/>
  <c r="E254" i="10"/>
  <c r="E253" i="10"/>
  <c r="E251" i="10"/>
  <c r="E250" i="10"/>
  <c r="E249" i="10"/>
  <c r="E248" i="10"/>
  <c r="E247" i="10"/>
  <c r="E246" i="10"/>
  <c r="E245" i="10"/>
  <c r="E244" i="10"/>
  <c r="E243" i="10"/>
  <c r="E242" i="10"/>
  <c r="E241" i="10"/>
  <c r="E239" i="10"/>
  <c r="E238" i="10"/>
  <c r="E237" i="10"/>
  <c r="E236" i="10"/>
  <c r="E235" i="10"/>
  <c r="E234" i="10"/>
  <c r="E233" i="10"/>
  <c r="E232" i="10"/>
  <c r="E231" i="10"/>
  <c r="E230" i="10"/>
  <c r="E229" i="10"/>
  <c r="E227" i="10"/>
  <c r="E226" i="10"/>
  <c r="E225" i="10"/>
  <c r="E224" i="10"/>
  <c r="E223" i="10"/>
  <c r="E222" i="10"/>
  <c r="E221" i="10"/>
  <c r="E220" i="10"/>
  <c r="E219" i="10"/>
  <c r="E218" i="10"/>
  <c r="E217" i="10"/>
  <c r="E215" i="10"/>
  <c r="E214" i="10"/>
  <c r="E213" i="10"/>
  <c r="E212" i="10"/>
  <c r="E211" i="10"/>
  <c r="E210" i="10"/>
  <c r="E209" i="10"/>
  <c r="E208" i="10"/>
  <c r="E207" i="10"/>
  <c r="E206" i="10"/>
  <c r="E205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H149" i="10"/>
  <c r="E149" i="10"/>
  <c r="H148" i="10"/>
  <c r="E148" i="10"/>
  <c r="H147" i="10"/>
  <c r="E147" i="10"/>
  <c r="H146" i="10"/>
  <c r="E146" i="10"/>
  <c r="H145" i="10"/>
  <c r="E145" i="10"/>
  <c r="H144" i="10"/>
  <c r="E144" i="10"/>
  <c r="H143" i="10"/>
  <c r="E143" i="10"/>
  <c r="H142" i="10"/>
  <c r="E142" i="10"/>
  <c r="H141" i="10"/>
  <c r="E141" i="10"/>
  <c r="H140" i="10"/>
  <c r="E140" i="10"/>
  <c r="H139" i="10"/>
  <c r="E139" i="10"/>
  <c r="H138" i="10"/>
  <c r="E138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H112" i="10"/>
  <c r="H191" i="10" s="1"/>
  <c r="H113" i="10"/>
  <c r="H192" i="10" s="1"/>
  <c r="H114" i="10"/>
  <c r="H193" i="10" s="1"/>
  <c r="H115" i="10"/>
  <c r="H194" i="10" s="1"/>
  <c r="H116" i="10"/>
  <c r="H195" i="10" s="1"/>
  <c r="H117" i="10"/>
  <c r="H196" i="10" s="1"/>
  <c r="H118" i="10"/>
  <c r="H197" i="10" s="1"/>
  <c r="H119" i="10"/>
  <c r="H198" i="10" s="1"/>
  <c r="H120" i="10"/>
  <c r="H199" i="10" s="1"/>
  <c r="H121" i="10"/>
  <c r="H200" i="10" s="1"/>
  <c r="H122" i="10"/>
  <c r="H201" i="10" s="1"/>
  <c r="H111" i="10"/>
  <c r="H190" i="10" s="1"/>
  <c r="H99" i="10"/>
  <c r="H178" i="10" s="1"/>
  <c r="H100" i="10"/>
  <c r="H179" i="10" s="1"/>
  <c r="H101" i="10"/>
  <c r="H180" i="10" s="1"/>
  <c r="H102" i="10"/>
  <c r="H181" i="10" s="1"/>
  <c r="H103" i="10"/>
  <c r="H182" i="10" s="1"/>
  <c r="H104" i="10"/>
  <c r="H183" i="10" s="1"/>
  <c r="H105" i="10"/>
  <c r="H184" i="10" s="1"/>
  <c r="H106" i="10"/>
  <c r="H185" i="10" s="1"/>
  <c r="H107" i="10"/>
  <c r="H186" i="10" s="1"/>
  <c r="H108" i="10"/>
  <c r="H187" i="10" s="1"/>
  <c r="H109" i="10"/>
  <c r="H188" i="10" s="1"/>
  <c r="H98" i="10"/>
  <c r="H177" i="10" s="1"/>
  <c r="H86" i="10"/>
  <c r="H165" i="10" s="1"/>
  <c r="H87" i="10"/>
  <c r="H166" i="10" s="1"/>
  <c r="H88" i="10"/>
  <c r="H167" i="10" s="1"/>
  <c r="H89" i="10"/>
  <c r="H168" i="10" s="1"/>
  <c r="H90" i="10"/>
  <c r="H169" i="10" s="1"/>
  <c r="H91" i="10"/>
  <c r="H170" i="10" s="1"/>
  <c r="H92" i="10"/>
  <c r="H171" i="10" s="1"/>
  <c r="H93" i="10"/>
  <c r="H172" i="10" s="1"/>
  <c r="H94" i="10"/>
  <c r="H173" i="10" s="1"/>
  <c r="H95" i="10"/>
  <c r="H174" i="10" s="1"/>
  <c r="H96" i="10"/>
  <c r="H175" i="10" s="1"/>
  <c r="H85" i="10"/>
  <c r="H164" i="10" s="1"/>
  <c r="H73" i="10"/>
  <c r="H152" i="10" s="1"/>
  <c r="H74" i="10"/>
  <c r="H153" i="10" s="1"/>
  <c r="H75" i="10"/>
  <c r="H154" i="10" s="1"/>
  <c r="H76" i="10"/>
  <c r="H155" i="10" s="1"/>
  <c r="H77" i="10"/>
  <c r="H156" i="10" s="1"/>
  <c r="H78" i="10"/>
  <c r="H157" i="10" s="1"/>
  <c r="H79" i="10"/>
  <c r="H158" i="10" s="1"/>
  <c r="H80" i="10"/>
  <c r="H159" i="10" s="1"/>
  <c r="H81" i="10"/>
  <c r="H160" i="10" s="1"/>
  <c r="H82" i="10"/>
  <c r="H161" i="10" s="1"/>
  <c r="H83" i="10"/>
  <c r="H162" i="10" s="1"/>
  <c r="H72" i="10"/>
  <c r="H151" i="10" s="1"/>
  <c r="H47" i="10"/>
  <c r="H126" i="10" s="1"/>
  <c r="H48" i="10"/>
  <c r="H127" i="10" s="1"/>
  <c r="H49" i="10"/>
  <c r="H128" i="10" s="1"/>
  <c r="H50" i="10"/>
  <c r="H129" i="10" s="1"/>
  <c r="H51" i="10"/>
  <c r="H130" i="10" s="1"/>
  <c r="H52" i="10"/>
  <c r="H131" i="10" s="1"/>
  <c r="H53" i="10"/>
  <c r="H132" i="10" s="1"/>
  <c r="H54" i="10"/>
  <c r="H133" i="10" s="1"/>
  <c r="H55" i="10"/>
  <c r="H134" i="10" s="1"/>
  <c r="H56" i="10"/>
  <c r="H135" i="10" s="1"/>
  <c r="H57" i="10"/>
  <c r="H136" i="10" s="1"/>
  <c r="H46" i="10"/>
  <c r="H125" i="10" s="1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67" i="10"/>
  <c r="E68" i="10"/>
  <c r="E69" i="10"/>
  <c r="E70" i="10"/>
  <c r="E66" i="10"/>
  <c r="E65" i="10"/>
  <c r="E64" i="10"/>
  <c r="E63" i="10"/>
  <c r="E62" i="10"/>
  <c r="E61" i="10"/>
  <c r="E60" i="10"/>
  <c r="E59" i="10"/>
  <c r="E21" i="10"/>
  <c r="E20" i="10"/>
  <c r="E19" i="10"/>
  <c r="E18" i="10"/>
  <c r="E17" i="10"/>
  <c r="E16" i="10"/>
  <c r="E14" i="10"/>
  <c r="E13" i="10"/>
  <c r="E12" i="10"/>
  <c r="E11" i="10"/>
  <c r="E10" i="10"/>
  <c r="E9" i="10"/>
  <c r="E33" i="10"/>
  <c r="E32" i="10"/>
  <c r="E31" i="10"/>
  <c r="E30" i="10"/>
  <c r="E29" i="10"/>
  <c r="E27" i="10"/>
  <c r="E26" i="10"/>
  <c r="E25" i="10"/>
  <c r="E24" i="10"/>
  <c r="E23" i="10"/>
  <c r="H692" i="10" l="1"/>
  <c r="H615" i="10"/>
  <c r="H693" i="10"/>
  <c r="H616" i="10"/>
  <c r="H696" i="10"/>
  <c r="H619" i="10"/>
  <c r="H694" i="10"/>
  <c r="H617" i="10"/>
  <c r="H695" i="10"/>
  <c r="H618" i="10"/>
  <c r="H668" i="10"/>
  <c r="H675" i="10" s="1"/>
  <c r="H521" i="10"/>
  <c r="H598" i="10" s="1"/>
  <c r="H678" i="10"/>
  <c r="H685" i="10" s="1"/>
  <c r="H531" i="10"/>
  <c r="H608" i="10" s="1"/>
  <c r="H680" i="10"/>
  <c r="H687" i="10" s="1"/>
  <c r="H533" i="10"/>
  <c r="H610" i="10" s="1"/>
  <c r="H667" i="10"/>
  <c r="H674" i="10" s="1"/>
  <c r="H520" i="10"/>
  <c r="H597" i="10" s="1"/>
  <c r="H683" i="10"/>
  <c r="H690" i="10" s="1"/>
  <c r="H536" i="10"/>
  <c r="H613" i="10" s="1"/>
  <c r="H679" i="10"/>
  <c r="H686" i="10" s="1"/>
  <c r="H532" i="10"/>
  <c r="H609" i="10" s="1"/>
  <c r="H664" i="10"/>
  <c r="H671" i="10" s="1"/>
  <c r="H517" i="10"/>
  <c r="H594" i="10" s="1"/>
  <c r="H666" i="10"/>
  <c r="H673" i="10" s="1"/>
  <c r="H519" i="10"/>
  <c r="H596" i="10" s="1"/>
  <c r="H682" i="10"/>
  <c r="H689" i="10" s="1"/>
  <c r="H535" i="10"/>
  <c r="H612" i="10" s="1"/>
  <c r="H669" i="10"/>
  <c r="H676" i="10" s="1"/>
  <c r="H522" i="10"/>
  <c r="H599" i="10" s="1"/>
  <c r="H665" i="10"/>
  <c r="H672" i="10" s="1"/>
  <c r="H518" i="10"/>
  <c r="H595" i="10" s="1"/>
  <c r="H681" i="10"/>
  <c r="H688" i="10" s="1"/>
  <c r="H534" i="10"/>
  <c r="H611" i="10" s="1"/>
  <c r="V74" i="2" l="1"/>
  <c r="V73" i="2"/>
  <c r="V72" i="2"/>
  <c r="V71" i="2"/>
  <c r="V85" i="2"/>
  <c r="V84" i="2"/>
  <c r="V83" i="2"/>
  <c r="V82" i="2"/>
  <c r="V147" i="2"/>
  <c r="V146" i="2"/>
  <c r="V144" i="2"/>
  <c r="V145" i="2" s="1"/>
  <c r="V142" i="2"/>
  <c r="V143" i="2" s="1"/>
  <c r="V140" i="2"/>
  <c r="V118" i="2"/>
  <c r="V117" i="2"/>
  <c r="V115" i="2"/>
  <c r="V113" i="2"/>
  <c r="V111" i="2"/>
  <c r="V98" i="2"/>
  <c r="V97" i="2"/>
  <c r="V94" i="2"/>
  <c r="V90" i="2"/>
  <c r="V67" i="2"/>
  <c r="V66" i="2"/>
  <c r="V63" i="2"/>
  <c r="V62" i="2"/>
  <c r="V61" i="2"/>
  <c r="V60" i="2"/>
  <c r="V58" i="2"/>
  <c r="V56" i="2"/>
  <c r="V55" i="2"/>
  <c r="V54" i="2"/>
  <c r="V53" i="2"/>
  <c r="V51" i="2"/>
  <c r="V45" i="2"/>
  <c r="V42" i="2"/>
  <c r="V49" i="2" s="1"/>
  <c r="V41" i="2"/>
  <c r="V48" i="2" s="1"/>
  <c r="V40" i="2"/>
  <c r="V47" i="2" s="1"/>
  <c r="V39" i="2"/>
  <c r="V46" i="2" s="1"/>
  <c r="V37" i="2"/>
  <c r="V44" i="2" s="1"/>
  <c r="V30" i="2"/>
  <c r="V27" i="2"/>
  <c r="V34" i="2" s="1"/>
  <c r="V26" i="2"/>
  <c r="V33" i="2" s="1"/>
  <c r="V25" i="2"/>
  <c r="V32" i="2" s="1"/>
  <c r="V24" i="2"/>
  <c r="V31" i="2" s="1"/>
  <c r="V22" i="2"/>
  <c r="V29" i="2" s="1"/>
  <c r="V19" i="2"/>
  <c r="V18" i="2"/>
  <c r="V17" i="2"/>
  <c r="V16" i="2"/>
  <c r="V14" i="2"/>
  <c r="V156" i="2" l="1"/>
  <c r="V137" i="2"/>
  <c r="V132" i="2"/>
  <c r="V133" i="2" s="1"/>
  <c r="V114" i="2"/>
  <c r="V149" i="2"/>
  <c r="V130" i="2"/>
  <c r="V134" i="2"/>
  <c r="V135" i="2" s="1"/>
  <c r="V116" i="2"/>
  <c r="V151" i="2"/>
  <c r="V152" i="2" s="1"/>
  <c r="V155" i="2"/>
  <c r="V136" i="2"/>
  <c r="V153" i="2"/>
  <c r="V154" i="2" s="1"/>
  <c r="U157" i="2"/>
  <c r="W157" i="2" s="1"/>
  <c r="X157" i="2" s="1"/>
  <c r="Y157" i="2" s="1"/>
  <c r="E157" i="1" s="1"/>
  <c r="U91" i="2"/>
  <c r="W91" i="2" s="1"/>
  <c r="X91" i="2" s="1"/>
  <c r="Y91" i="2" s="1"/>
  <c r="E91" i="1" s="1"/>
  <c r="J91" i="1" s="1"/>
  <c r="K91" i="1" s="1"/>
  <c r="L91" i="1" s="1"/>
  <c r="N91" i="1" s="1"/>
  <c r="U75" i="2"/>
  <c r="W75" i="2" s="1"/>
  <c r="X75" i="2" s="1"/>
  <c r="Y75" i="2" s="1"/>
  <c r="E75" i="1" s="1"/>
  <c r="U11" i="2"/>
  <c r="W11" i="2" s="1"/>
  <c r="X11" i="2" s="1"/>
  <c r="Y11" i="2" s="1"/>
  <c r="E11" i="1" s="1"/>
  <c r="F7" i="9" l="1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13" i="8"/>
  <c r="G6" i="8"/>
  <c r="G7" i="8"/>
  <c r="G9" i="8"/>
  <c r="G5" i="8"/>
  <c r="F14" i="9" l="1"/>
  <c r="G14" i="9" s="1"/>
  <c r="H14" i="9" s="1"/>
  <c r="F11" i="9"/>
  <c r="G11" i="9" s="1"/>
  <c r="F15" i="9"/>
  <c r="G15" i="9" s="1"/>
  <c r="H15" i="9" s="1"/>
  <c r="F19" i="9"/>
  <c r="G19" i="9" s="1"/>
  <c r="H19" i="9" s="1"/>
  <c r="F9" i="9"/>
  <c r="G9" i="9" s="1"/>
  <c r="H9" i="9" s="1"/>
  <c r="F12" i="9"/>
  <c r="G12" i="9" s="1"/>
  <c r="H12" i="9" s="1"/>
  <c r="F16" i="9"/>
  <c r="G16" i="9" s="1"/>
  <c r="F20" i="9"/>
  <c r="G20" i="9" s="1"/>
  <c r="H20" i="9" s="1"/>
  <c r="F13" i="9"/>
  <c r="G13" i="9" s="1"/>
  <c r="H13" i="9" s="1"/>
  <c r="F17" i="9"/>
  <c r="G17" i="9" s="1"/>
  <c r="H17" i="9" s="1"/>
  <c r="F21" i="9"/>
  <c r="G21" i="9" s="1"/>
  <c r="H21" i="9" s="1"/>
  <c r="F10" i="9"/>
  <c r="G10" i="9" s="1"/>
  <c r="H10" i="9" s="1"/>
  <c r="F18" i="9"/>
  <c r="G18" i="9" s="1"/>
  <c r="H18" i="9" s="1"/>
  <c r="F22" i="9"/>
  <c r="G22" i="9" s="1"/>
  <c r="H22" i="9" s="1"/>
  <c r="G348" i="10"/>
  <c r="I348" i="10" s="1"/>
  <c r="G324" i="10"/>
  <c r="I324" i="10" s="1"/>
  <c r="G336" i="10"/>
  <c r="I336" i="10" s="1"/>
  <c r="G312" i="10"/>
  <c r="I312" i="10" s="1"/>
  <c r="G275" i="10"/>
  <c r="I275" i="10" s="1"/>
  <c r="G251" i="10"/>
  <c r="I251" i="10" s="1"/>
  <c r="G227" i="10"/>
  <c r="I227" i="10" s="1"/>
  <c r="G288" i="10"/>
  <c r="I288" i="10" s="1"/>
  <c r="G215" i="10"/>
  <c r="I215" i="10" s="1"/>
  <c r="G239" i="10"/>
  <c r="I239" i="10" s="1"/>
  <c r="G201" i="10"/>
  <c r="I201" i="10" s="1"/>
  <c r="G188" i="10"/>
  <c r="I188" i="10" s="1"/>
  <c r="G175" i="10"/>
  <c r="I175" i="10" s="1"/>
  <c r="G162" i="10"/>
  <c r="I162" i="10" s="1"/>
  <c r="G136" i="10"/>
  <c r="I136" i="10" s="1"/>
  <c r="G122" i="10"/>
  <c r="I122" i="10" s="1"/>
  <c r="G109" i="10"/>
  <c r="I109" i="10" s="1"/>
  <c r="G96" i="10"/>
  <c r="I96" i="10" s="1"/>
  <c r="G83" i="10"/>
  <c r="I83" i="10" s="1"/>
  <c r="G57" i="10"/>
  <c r="I57" i="10" s="1"/>
  <c r="G263" i="10"/>
  <c r="I263" i="10" s="1"/>
  <c r="G70" i="10"/>
  <c r="I70" i="10" s="1"/>
  <c r="G300" i="10"/>
  <c r="I300" i="10" s="1"/>
  <c r="G149" i="10"/>
  <c r="I149" i="10" s="1"/>
  <c r="G609" i="10"/>
  <c r="I609" i="10" s="1"/>
  <c r="G615" i="10"/>
  <c r="I615" i="10" s="1"/>
  <c r="G595" i="10"/>
  <c r="I595" i="10" s="1"/>
  <c r="G588" i="10"/>
  <c r="I588" i="10" s="1"/>
  <c r="G564" i="10"/>
  <c r="I564" i="10" s="1"/>
  <c r="G577" i="10"/>
  <c r="I577" i="10" s="1"/>
  <c r="G571" i="10"/>
  <c r="I571" i="10" s="1"/>
  <c r="G602" i="10"/>
  <c r="I602" i="10" s="1"/>
  <c r="G550" i="10"/>
  <c r="I550" i="10" s="1"/>
  <c r="G557" i="10"/>
  <c r="I557" i="10" s="1"/>
  <c r="G686" i="10"/>
  <c r="I686" i="10" s="1"/>
  <c r="G648" i="10"/>
  <c r="I648" i="10" s="1"/>
  <c r="G494" i="10"/>
  <c r="I494" i="10" s="1"/>
  <c r="G672" i="10"/>
  <c r="I672" i="10" s="1"/>
  <c r="G634" i="10"/>
  <c r="I634" i="10" s="1"/>
  <c r="G518" i="10"/>
  <c r="I518" i="10" s="1"/>
  <c r="G480" i="10"/>
  <c r="I480" i="10" s="1"/>
  <c r="G532" i="10"/>
  <c r="I532" i="10" s="1"/>
  <c r="G692" i="10"/>
  <c r="I692" i="10" s="1"/>
  <c r="G525" i="10"/>
  <c r="I525" i="10" s="1"/>
  <c r="G511" i="10"/>
  <c r="I511" i="10" s="1"/>
  <c r="G500" i="10"/>
  <c r="I500" i="10" s="1"/>
  <c r="G449" i="10"/>
  <c r="I449" i="10" s="1"/>
  <c r="G371" i="10"/>
  <c r="I371" i="10" s="1"/>
  <c r="G340" i="10"/>
  <c r="I340" i="10" s="1"/>
  <c r="G316" i="10"/>
  <c r="I316" i="10" s="1"/>
  <c r="G679" i="10"/>
  <c r="I679" i="10" s="1"/>
  <c r="G665" i="10"/>
  <c r="I665" i="10" s="1"/>
  <c r="G538" i="10"/>
  <c r="I538" i="10" s="1"/>
  <c r="G487" i="10"/>
  <c r="I487" i="10" s="1"/>
  <c r="G473" i="10"/>
  <c r="I473" i="10" s="1"/>
  <c r="G455" i="10"/>
  <c r="I455" i="10" s="1"/>
  <c r="G365" i="10"/>
  <c r="I365" i="10" s="1"/>
  <c r="G328" i="10"/>
  <c r="I328" i="10" s="1"/>
  <c r="G304" i="10"/>
  <c r="I304" i="10" s="1"/>
  <c r="G267" i="10"/>
  <c r="I267" i="10" s="1"/>
  <c r="G243" i="10"/>
  <c r="I243" i="10" s="1"/>
  <c r="G641" i="10"/>
  <c r="I641" i="10" s="1"/>
  <c r="G627" i="10"/>
  <c r="I627" i="10" s="1"/>
  <c r="G280" i="10"/>
  <c r="I280" i="10" s="1"/>
  <c r="G207" i="10"/>
  <c r="I207" i="10" s="1"/>
  <c r="G192" i="10"/>
  <c r="I192" i="10" s="1"/>
  <c r="G179" i="10"/>
  <c r="I179" i="10" s="1"/>
  <c r="G166" i="10"/>
  <c r="I166" i="10" s="1"/>
  <c r="G153" i="10"/>
  <c r="I153" i="10" s="1"/>
  <c r="G127" i="10"/>
  <c r="I127" i="10" s="1"/>
  <c r="G113" i="10"/>
  <c r="I113" i="10" s="1"/>
  <c r="G654" i="10"/>
  <c r="I654" i="10" s="1"/>
  <c r="G461" i="10"/>
  <c r="I461" i="10" s="1"/>
  <c r="G387" i="10"/>
  <c r="I387" i="10" s="1"/>
  <c r="G231" i="10"/>
  <c r="I231" i="10" s="1"/>
  <c r="G219" i="10"/>
  <c r="I219" i="10" s="1"/>
  <c r="G140" i="10"/>
  <c r="I140" i="10" s="1"/>
  <c r="G17" i="10"/>
  <c r="I17" i="10" s="1"/>
  <c r="G10" i="10"/>
  <c r="I10" i="10" s="1"/>
  <c r="G29" i="10"/>
  <c r="I29" i="10" s="1"/>
  <c r="G100" i="10"/>
  <c r="I100" i="10" s="1"/>
  <c r="G74" i="10"/>
  <c r="I74" i="10" s="1"/>
  <c r="G23" i="10"/>
  <c r="I23" i="10" s="1"/>
  <c r="G377" i="10"/>
  <c r="I377" i="10" s="1"/>
  <c r="G255" i="10"/>
  <c r="I255" i="10" s="1"/>
  <c r="G87" i="10"/>
  <c r="I87" i="10" s="1"/>
  <c r="G48" i="10"/>
  <c r="I48" i="10" s="1"/>
  <c r="G419" i="10"/>
  <c r="I419" i="10" s="1"/>
  <c r="G292" i="10"/>
  <c r="I292" i="10" s="1"/>
  <c r="G61" i="10"/>
  <c r="I61" i="10" s="1"/>
  <c r="G401" i="10"/>
  <c r="I401" i="10" s="1"/>
  <c r="G386" i="10"/>
  <c r="I386" i="10" s="1"/>
  <c r="G327" i="10"/>
  <c r="I327" i="10" s="1"/>
  <c r="G303" i="10"/>
  <c r="I303" i="10" s="1"/>
  <c r="G291" i="10"/>
  <c r="I291" i="10" s="1"/>
  <c r="G339" i="10"/>
  <c r="I339" i="10" s="1"/>
  <c r="G315" i="10"/>
  <c r="I315" i="10" s="1"/>
  <c r="G254" i="10"/>
  <c r="I254" i="10" s="1"/>
  <c r="G230" i="10"/>
  <c r="I230" i="10" s="1"/>
  <c r="G218" i="10"/>
  <c r="I218" i="10" s="1"/>
  <c r="G279" i="10"/>
  <c r="I279" i="10" s="1"/>
  <c r="G266" i="10"/>
  <c r="I266" i="10" s="1"/>
  <c r="G206" i="10"/>
  <c r="I206" i="10" s="1"/>
  <c r="G191" i="10"/>
  <c r="I191" i="10" s="1"/>
  <c r="G178" i="10"/>
  <c r="I178" i="10" s="1"/>
  <c r="G165" i="10"/>
  <c r="I165" i="10" s="1"/>
  <c r="G152" i="10"/>
  <c r="I152" i="10" s="1"/>
  <c r="G126" i="10"/>
  <c r="I126" i="10" s="1"/>
  <c r="G112" i="10"/>
  <c r="I112" i="10" s="1"/>
  <c r="G99" i="10"/>
  <c r="I99" i="10" s="1"/>
  <c r="G86" i="10"/>
  <c r="I86" i="10" s="1"/>
  <c r="G73" i="10"/>
  <c r="I73" i="10" s="1"/>
  <c r="G47" i="10"/>
  <c r="I47" i="10" s="1"/>
  <c r="G139" i="10"/>
  <c r="I139" i="10" s="1"/>
  <c r="G60" i="10"/>
  <c r="I60" i="10" s="1"/>
  <c r="G418" i="10"/>
  <c r="I418" i="10" s="1"/>
  <c r="G242" i="10"/>
  <c r="I242" i="10" s="1"/>
  <c r="G335" i="10"/>
  <c r="I335" i="10" s="1"/>
  <c r="G311" i="10"/>
  <c r="I311" i="10" s="1"/>
  <c r="G299" i="10"/>
  <c r="I299" i="10" s="1"/>
  <c r="G347" i="10"/>
  <c r="I347" i="10" s="1"/>
  <c r="G323" i="10"/>
  <c r="I323" i="10" s="1"/>
  <c r="G262" i="10"/>
  <c r="I262" i="10" s="1"/>
  <c r="G238" i="10"/>
  <c r="I238" i="10" s="1"/>
  <c r="G226" i="10"/>
  <c r="I226" i="10" s="1"/>
  <c r="G287" i="10"/>
  <c r="I287" i="10" s="1"/>
  <c r="G274" i="10"/>
  <c r="I274" i="10" s="1"/>
  <c r="G214" i="10"/>
  <c r="I214" i="10" s="1"/>
  <c r="G199" i="10"/>
  <c r="I199" i="10" s="1"/>
  <c r="G186" i="10"/>
  <c r="I186" i="10" s="1"/>
  <c r="G173" i="10"/>
  <c r="I173" i="10" s="1"/>
  <c r="G160" i="10"/>
  <c r="I160" i="10" s="1"/>
  <c r="G134" i="10"/>
  <c r="I134" i="10" s="1"/>
  <c r="G120" i="10"/>
  <c r="I120" i="10" s="1"/>
  <c r="G107" i="10"/>
  <c r="I107" i="10" s="1"/>
  <c r="G94" i="10"/>
  <c r="I94" i="10" s="1"/>
  <c r="G81" i="10"/>
  <c r="I81" i="10" s="1"/>
  <c r="G55" i="10"/>
  <c r="I55" i="10" s="1"/>
  <c r="G147" i="10"/>
  <c r="I147" i="10" s="1"/>
  <c r="G68" i="10"/>
  <c r="I68" i="10" s="1"/>
  <c r="G250" i="10"/>
  <c r="I250" i="10" s="1"/>
  <c r="G200" i="10"/>
  <c r="I200" i="10" s="1"/>
  <c r="G187" i="10"/>
  <c r="I187" i="10" s="1"/>
  <c r="G174" i="10"/>
  <c r="I174" i="10" s="1"/>
  <c r="G161" i="10"/>
  <c r="I161" i="10" s="1"/>
  <c r="G135" i="10"/>
  <c r="I135" i="10" s="1"/>
  <c r="G121" i="10"/>
  <c r="I121" i="10" s="1"/>
  <c r="G108" i="10"/>
  <c r="I108" i="10" s="1"/>
  <c r="G148" i="10"/>
  <c r="I148" i="10" s="1"/>
  <c r="G82" i="10"/>
  <c r="I82" i="10" s="1"/>
  <c r="G69" i="10"/>
  <c r="I69" i="10" s="1"/>
  <c r="G95" i="10"/>
  <c r="I95" i="10" s="1"/>
  <c r="G56" i="10"/>
  <c r="I56" i="10" s="1"/>
  <c r="G392" i="10"/>
  <c r="I392" i="10" s="1"/>
  <c r="G446" i="10"/>
  <c r="I446" i="10" s="1"/>
  <c r="G438" i="10"/>
  <c r="I438" i="10" s="1"/>
  <c r="G424" i="10"/>
  <c r="I424" i="10" s="1"/>
  <c r="G603" i="10"/>
  <c r="I603" i="10" s="1"/>
  <c r="G616" i="10"/>
  <c r="I616" i="10" s="1"/>
  <c r="G610" i="10"/>
  <c r="I610" i="10" s="1"/>
  <c r="G589" i="10"/>
  <c r="I589" i="10" s="1"/>
  <c r="G596" i="10"/>
  <c r="I596" i="10" s="1"/>
  <c r="G578" i="10"/>
  <c r="I578" i="10" s="1"/>
  <c r="G558" i="10"/>
  <c r="I558" i="10" s="1"/>
  <c r="G572" i="10"/>
  <c r="I572" i="10" s="1"/>
  <c r="G551" i="10"/>
  <c r="I551" i="10" s="1"/>
  <c r="G565" i="10"/>
  <c r="I565" i="10" s="1"/>
  <c r="G673" i="10"/>
  <c r="I673" i="10" s="1"/>
  <c r="G635" i="10"/>
  <c r="I635" i="10" s="1"/>
  <c r="G519" i="10"/>
  <c r="I519" i="10" s="1"/>
  <c r="G481" i="10"/>
  <c r="I481" i="10" s="1"/>
  <c r="G687" i="10"/>
  <c r="I687" i="10" s="1"/>
  <c r="G649" i="10"/>
  <c r="I649" i="10" s="1"/>
  <c r="G533" i="10"/>
  <c r="I533" i="10" s="1"/>
  <c r="G495" i="10"/>
  <c r="I495" i="10" s="1"/>
  <c r="G680" i="10"/>
  <c r="I680" i="10" s="1"/>
  <c r="G666" i="10"/>
  <c r="I666" i="10" s="1"/>
  <c r="G539" i="10"/>
  <c r="I539" i="10" s="1"/>
  <c r="G488" i="10"/>
  <c r="I488" i="10" s="1"/>
  <c r="G474" i="10"/>
  <c r="I474" i="10" s="1"/>
  <c r="G462" i="10"/>
  <c r="I462" i="10" s="1"/>
  <c r="G366" i="10"/>
  <c r="I366" i="10" s="1"/>
  <c r="G329" i="10"/>
  <c r="I329" i="10" s="1"/>
  <c r="G305" i="10"/>
  <c r="I305" i="10" s="1"/>
  <c r="G693" i="10"/>
  <c r="I693" i="10" s="1"/>
  <c r="G526" i="10"/>
  <c r="I526" i="10" s="1"/>
  <c r="G512" i="10"/>
  <c r="I512" i="10" s="1"/>
  <c r="G501" i="10"/>
  <c r="I501" i="10" s="1"/>
  <c r="G450" i="10"/>
  <c r="I450" i="10" s="1"/>
  <c r="G341" i="10"/>
  <c r="I341" i="10" s="1"/>
  <c r="G317" i="10"/>
  <c r="I317" i="10" s="1"/>
  <c r="G293" i="10"/>
  <c r="I293" i="10" s="1"/>
  <c r="G256" i="10"/>
  <c r="I256" i="10" s="1"/>
  <c r="G232" i="10"/>
  <c r="I232" i="10" s="1"/>
  <c r="G655" i="10"/>
  <c r="I655" i="10" s="1"/>
  <c r="G456" i="10"/>
  <c r="I456" i="10" s="1"/>
  <c r="G388" i="10"/>
  <c r="I388" i="10" s="1"/>
  <c r="G244" i="10"/>
  <c r="I244" i="10" s="1"/>
  <c r="G220" i="10"/>
  <c r="I220" i="10" s="1"/>
  <c r="G642" i="10"/>
  <c r="I642" i="10" s="1"/>
  <c r="G628" i="10"/>
  <c r="I628" i="10" s="1"/>
  <c r="G441" i="10"/>
  <c r="I441" i="10" s="1"/>
  <c r="G281" i="10"/>
  <c r="I281" i="10" s="1"/>
  <c r="G208" i="10"/>
  <c r="I208" i="10" s="1"/>
  <c r="G193" i="10"/>
  <c r="I193" i="10" s="1"/>
  <c r="G180" i="10"/>
  <c r="I180" i="10" s="1"/>
  <c r="G167" i="10"/>
  <c r="I167" i="10" s="1"/>
  <c r="G154" i="10"/>
  <c r="I154" i="10" s="1"/>
  <c r="G128" i="10"/>
  <c r="I128" i="10" s="1"/>
  <c r="G114" i="10"/>
  <c r="I114" i="10" s="1"/>
  <c r="G101" i="10"/>
  <c r="I101" i="10" s="1"/>
  <c r="G88" i="10"/>
  <c r="I88" i="10" s="1"/>
  <c r="G75" i="10"/>
  <c r="I75" i="10" s="1"/>
  <c r="G49" i="10"/>
  <c r="I49" i="10" s="1"/>
  <c r="G62" i="10"/>
  <c r="I62" i="10" s="1"/>
  <c r="G24" i="10"/>
  <c r="I24" i="10" s="1"/>
  <c r="G378" i="10"/>
  <c r="I378" i="10" s="1"/>
  <c r="G11" i="10"/>
  <c r="I11" i="10" s="1"/>
  <c r="G372" i="10"/>
  <c r="I372" i="10" s="1"/>
  <c r="G268" i="10"/>
  <c r="I268" i="10" s="1"/>
  <c r="G30" i="10"/>
  <c r="I30" i="10" s="1"/>
  <c r="G141" i="10"/>
  <c r="I141" i="10" s="1"/>
  <c r="G18" i="10"/>
  <c r="I18" i="10" s="1"/>
  <c r="G433" i="10"/>
  <c r="I433" i="10" s="1"/>
  <c r="G420" i="10"/>
  <c r="I420" i="10" s="1"/>
  <c r="G435" i="10"/>
  <c r="I435" i="10" s="1"/>
  <c r="G443" i="10"/>
  <c r="I443" i="10" s="1"/>
  <c r="G346" i="10"/>
  <c r="I346" i="10" s="1"/>
  <c r="G322" i="10"/>
  <c r="I322" i="10" s="1"/>
  <c r="G334" i="10"/>
  <c r="I334" i="10" s="1"/>
  <c r="G310" i="10"/>
  <c r="I310" i="10" s="1"/>
  <c r="G273" i="10"/>
  <c r="I273" i="10" s="1"/>
  <c r="G249" i="10"/>
  <c r="I249" i="10" s="1"/>
  <c r="G286" i="10"/>
  <c r="I286" i="10" s="1"/>
  <c r="G261" i="10"/>
  <c r="I261" i="10" s="1"/>
  <c r="G213" i="10"/>
  <c r="I213" i="10" s="1"/>
  <c r="G198" i="10"/>
  <c r="I198" i="10" s="1"/>
  <c r="G185" i="10"/>
  <c r="I185" i="10" s="1"/>
  <c r="G172" i="10"/>
  <c r="I172" i="10" s="1"/>
  <c r="G159" i="10"/>
  <c r="I159" i="10" s="1"/>
  <c r="G146" i="10"/>
  <c r="I146" i="10" s="1"/>
  <c r="G133" i="10"/>
  <c r="I133" i="10" s="1"/>
  <c r="G119" i="10"/>
  <c r="I119" i="10" s="1"/>
  <c r="G106" i="10"/>
  <c r="I106" i="10" s="1"/>
  <c r="G298" i="10"/>
  <c r="I298" i="10" s="1"/>
  <c r="G225" i="10"/>
  <c r="I225" i="10" s="1"/>
  <c r="G67" i="10"/>
  <c r="I67" i="10" s="1"/>
  <c r="G237" i="10"/>
  <c r="I237" i="10" s="1"/>
  <c r="G80" i="10"/>
  <c r="I80" i="10" s="1"/>
  <c r="G93" i="10"/>
  <c r="I93" i="10" s="1"/>
  <c r="G54" i="10"/>
  <c r="I54" i="10" s="1"/>
  <c r="G405" i="10"/>
  <c r="I405" i="10" s="1"/>
  <c r="G594" i="10"/>
  <c r="I594" i="10" s="1"/>
  <c r="G587" i="10"/>
  <c r="I587" i="10" s="1"/>
  <c r="G556" i="10"/>
  <c r="I556" i="10" s="1"/>
  <c r="G601" i="10"/>
  <c r="I601" i="10" s="1"/>
  <c r="G570" i="10"/>
  <c r="I570" i="10" s="1"/>
  <c r="G549" i="10"/>
  <c r="I549" i="10" s="1"/>
  <c r="G608" i="10"/>
  <c r="I608" i="10" s="1"/>
  <c r="G563" i="10"/>
  <c r="I563" i="10" s="1"/>
  <c r="G685" i="10"/>
  <c r="I685" i="10" s="1"/>
  <c r="G647" i="10"/>
  <c r="I647" i="10" s="1"/>
  <c r="G531" i="10"/>
  <c r="I531" i="10" s="1"/>
  <c r="G671" i="10"/>
  <c r="I671" i="10" s="1"/>
  <c r="G633" i="10"/>
  <c r="I633" i="10" s="1"/>
  <c r="G517" i="10"/>
  <c r="I517" i="10" s="1"/>
  <c r="G493" i="10"/>
  <c r="I493" i="10" s="1"/>
  <c r="G479" i="10"/>
  <c r="I479" i="10" s="1"/>
  <c r="G678" i="10"/>
  <c r="I678" i="10" s="1"/>
  <c r="G664" i="10"/>
  <c r="I664" i="10" s="1"/>
  <c r="G486" i="10"/>
  <c r="I486" i="10" s="1"/>
  <c r="G472" i="10"/>
  <c r="I472" i="10" s="1"/>
  <c r="G338" i="10"/>
  <c r="I338" i="10" s="1"/>
  <c r="G314" i="10"/>
  <c r="I314" i="10" s="1"/>
  <c r="G524" i="10"/>
  <c r="I524" i="10" s="1"/>
  <c r="G510" i="10"/>
  <c r="I510" i="10" s="1"/>
  <c r="G326" i="10"/>
  <c r="I326" i="10" s="1"/>
  <c r="G302" i="10"/>
  <c r="I302" i="10" s="1"/>
  <c r="G265" i="10"/>
  <c r="I265" i="10" s="1"/>
  <c r="G241" i="10"/>
  <c r="I241" i="10" s="1"/>
  <c r="G440" i="10"/>
  <c r="I440" i="10" s="1"/>
  <c r="G278" i="10"/>
  <c r="I278" i="10" s="1"/>
  <c r="G253" i="10"/>
  <c r="I253" i="10" s="1"/>
  <c r="G205" i="10"/>
  <c r="I205" i="10" s="1"/>
  <c r="G190" i="10"/>
  <c r="I190" i="10" s="1"/>
  <c r="G177" i="10"/>
  <c r="I177" i="10" s="1"/>
  <c r="G164" i="10"/>
  <c r="I164" i="10" s="1"/>
  <c r="G151" i="10"/>
  <c r="I151" i="10" s="1"/>
  <c r="G138" i="10"/>
  <c r="I138" i="10" s="1"/>
  <c r="G125" i="10"/>
  <c r="I125" i="10" s="1"/>
  <c r="G111" i="10"/>
  <c r="I111" i="10" s="1"/>
  <c r="G640" i="10"/>
  <c r="I640" i="10" s="1"/>
  <c r="G626" i="10"/>
  <c r="I626" i="10" s="1"/>
  <c r="G290" i="10"/>
  <c r="I290" i="10" s="1"/>
  <c r="G217" i="10"/>
  <c r="I217" i="10" s="1"/>
  <c r="G384" i="10"/>
  <c r="I384" i="10" s="1"/>
  <c r="G229" i="10"/>
  <c r="I229" i="10" s="1"/>
  <c r="G16" i="10"/>
  <c r="I16" i="10" s="1"/>
  <c r="G432" i="10"/>
  <c r="I432" i="10" s="1"/>
  <c r="G98" i="10"/>
  <c r="I98" i="10" s="1"/>
  <c r="G72" i="10"/>
  <c r="I72" i="10" s="1"/>
  <c r="G59" i="10"/>
  <c r="I59" i="10" s="1"/>
  <c r="G46" i="10"/>
  <c r="I46" i="10" s="1"/>
  <c r="G416" i="10"/>
  <c r="I416" i="10" s="1"/>
  <c r="G85" i="10"/>
  <c r="I85" i="10" s="1"/>
  <c r="G9" i="10"/>
  <c r="I9" i="10" s="1"/>
  <c r="G598" i="10"/>
  <c r="I598" i="10" s="1"/>
  <c r="G580" i="10"/>
  <c r="I580" i="10" s="1"/>
  <c r="G605" i="10"/>
  <c r="I605" i="10" s="1"/>
  <c r="G567" i="10"/>
  <c r="I567" i="10" s="1"/>
  <c r="G618" i="10"/>
  <c r="I618" i="10" s="1"/>
  <c r="G612" i="10"/>
  <c r="I612" i="10" s="1"/>
  <c r="G591" i="10"/>
  <c r="I591" i="10" s="1"/>
  <c r="G560" i="10"/>
  <c r="I560" i="10" s="1"/>
  <c r="G553" i="10"/>
  <c r="I553" i="10" s="1"/>
  <c r="G574" i="10"/>
  <c r="I574" i="10" s="1"/>
  <c r="G689" i="10"/>
  <c r="I689" i="10" s="1"/>
  <c r="G651" i="10"/>
  <c r="I651" i="10" s="1"/>
  <c r="G535" i="10"/>
  <c r="I535" i="10" s="1"/>
  <c r="G675" i="10"/>
  <c r="I675" i="10" s="1"/>
  <c r="G637" i="10"/>
  <c r="I637" i="10" s="1"/>
  <c r="G521" i="10"/>
  <c r="I521" i="10" s="1"/>
  <c r="G497" i="10"/>
  <c r="I497" i="10" s="1"/>
  <c r="G483" i="10"/>
  <c r="I483" i="10" s="1"/>
  <c r="G682" i="10"/>
  <c r="I682" i="10" s="1"/>
  <c r="G668" i="10"/>
  <c r="I668" i="10" s="1"/>
  <c r="G541" i="10"/>
  <c r="I541" i="10" s="1"/>
  <c r="G490" i="10"/>
  <c r="I490" i="10" s="1"/>
  <c r="G476" i="10"/>
  <c r="I476" i="10" s="1"/>
  <c r="G368" i="10"/>
  <c r="I368" i="10" s="1"/>
  <c r="G344" i="10"/>
  <c r="I344" i="10" s="1"/>
  <c r="G320" i="10"/>
  <c r="I320" i="10" s="1"/>
  <c r="G695" i="10"/>
  <c r="I695" i="10" s="1"/>
  <c r="G528" i="10"/>
  <c r="I528" i="10" s="1"/>
  <c r="G514" i="10"/>
  <c r="I514" i="10" s="1"/>
  <c r="G503" i="10"/>
  <c r="I503" i="10" s="1"/>
  <c r="G464" i="10"/>
  <c r="I464" i="10" s="1"/>
  <c r="G452" i="10"/>
  <c r="I452" i="10" s="1"/>
  <c r="G332" i="10"/>
  <c r="I332" i="10" s="1"/>
  <c r="G308" i="10"/>
  <c r="I308" i="10" s="1"/>
  <c r="G271" i="10"/>
  <c r="I271" i="10" s="1"/>
  <c r="G247" i="10"/>
  <c r="I247" i="10" s="1"/>
  <c r="G657" i="10"/>
  <c r="I657" i="10" s="1"/>
  <c r="G444" i="10"/>
  <c r="I444" i="10" s="1"/>
  <c r="G390" i="10"/>
  <c r="I390" i="10" s="1"/>
  <c r="G284" i="10"/>
  <c r="I284" i="10" s="1"/>
  <c r="G235" i="10"/>
  <c r="I235" i="10" s="1"/>
  <c r="G211" i="10"/>
  <c r="I211" i="10" s="1"/>
  <c r="G196" i="10"/>
  <c r="I196" i="10" s="1"/>
  <c r="G183" i="10"/>
  <c r="I183" i="10" s="1"/>
  <c r="G170" i="10"/>
  <c r="I170" i="10" s="1"/>
  <c r="G157" i="10"/>
  <c r="I157" i="10" s="1"/>
  <c r="G131" i="10"/>
  <c r="I131" i="10" s="1"/>
  <c r="G117" i="10"/>
  <c r="I117" i="10" s="1"/>
  <c r="G104" i="10"/>
  <c r="I104" i="10" s="1"/>
  <c r="G644" i="10"/>
  <c r="I644" i="10" s="1"/>
  <c r="G630" i="10"/>
  <c r="I630" i="10" s="1"/>
  <c r="G436" i="10"/>
  <c r="I436" i="10" s="1"/>
  <c r="G374" i="10"/>
  <c r="I374" i="10" s="1"/>
  <c r="G223" i="10"/>
  <c r="I223" i="10" s="1"/>
  <c r="G144" i="10"/>
  <c r="I144" i="10" s="1"/>
  <c r="G26" i="10"/>
  <c r="I26" i="10" s="1"/>
  <c r="G458" i="10"/>
  <c r="I458" i="10" s="1"/>
  <c r="G380" i="10"/>
  <c r="I380" i="10" s="1"/>
  <c r="G91" i="10"/>
  <c r="I91" i="10" s="1"/>
  <c r="G52" i="10"/>
  <c r="I52" i="10" s="1"/>
  <c r="G65" i="10"/>
  <c r="I65" i="10" s="1"/>
  <c r="G32" i="10"/>
  <c r="I32" i="10" s="1"/>
  <c r="G296" i="10"/>
  <c r="I296" i="10" s="1"/>
  <c r="G78" i="10"/>
  <c r="I78" i="10" s="1"/>
  <c r="G20" i="10"/>
  <c r="I20" i="10" s="1"/>
  <c r="G13" i="10"/>
  <c r="I13" i="10" s="1"/>
  <c r="G422" i="10"/>
  <c r="I422" i="10" s="1"/>
  <c r="G259" i="10"/>
  <c r="I259" i="10" s="1"/>
  <c r="G403" i="10"/>
  <c r="I403" i="10" s="1"/>
  <c r="G573" i="10"/>
  <c r="I573" i="10" s="1"/>
  <c r="G604" i="10"/>
  <c r="I604" i="10" s="1"/>
  <c r="G617" i="10"/>
  <c r="I617" i="10" s="1"/>
  <c r="G611" i="10"/>
  <c r="I611" i="10" s="1"/>
  <c r="G590" i="10"/>
  <c r="I590" i="10" s="1"/>
  <c r="G566" i="10"/>
  <c r="I566" i="10" s="1"/>
  <c r="G597" i="10"/>
  <c r="I597" i="10" s="1"/>
  <c r="G579" i="10"/>
  <c r="I579" i="10" s="1"/>
  <c r="G559" i="10"/>
  <c r="I559" i="10" s="1"/>
  <c r="G552" i="10"/>
  <c r="I552" i="10" s="1"/>
  <c r="G674" i="10"/>
  <c r="I674" i="10" s="1"/>
  <c r="G496" i="10"/>
  <c r="I496" i="10" s="1"/>
  <c r="G688" i="10"/>
  <c r="I688" i="10" s="1"/>
  <c r="G650" i="10"/>
  <c r="I650" i="10" s="1"/>
  <c r="G534" i="10"/>
  <c r="I534" i="10" s="1"/>
  <c r="G636" i="10"/>
  <c r="I636" i="10" s="1"/>
  <c r="G520" i="10"/>
  <c r="I520" i="10" s="1"/>
  <c r="G482" i="10"/>
  <c r="I482" i="10" s="1"/>
  <c r="G694" i="10"/>
  <c r="I694" i="10" s="1"/>
  <c r="G527" i="10"/>
  <c r="I527" i="10" s="1"/>
  <c r="G513" i="10"/>
  <c r="I513" i="10" s="1"/>
  <c r="G502" i="10"/>
  <c r="I502" i="10" s="1"/>
  <c r="G457" i="10"/>
  <c r="I457" i="10" s="1"/>
  <c r="G451" i="10"/>
  <c r="I451" i="10" s="1"/>
  <c r="G342" i="10"/>
  <c r="I342" i="10" s="1"/>
  <c r="G318" i="10"/>
  <c r="I318" i="10" s="1"/>
  <c r="G681" i="10"/>
  <c r="I681" i="10" s="1"/>
  <c r="G667" i="10"/>
  <c r="I667" i="10" s="1"/>
  <c r="G540" i="10"/>
  <c r="I540" i="10" s="1"/>
  <c r="G489" i="10"/>
  <c r="I489" i="10" s="1"/>
  <c r="G475" i="10"/>
  <c r="I475" i="10" s="1"/>
  <c r="G373" i="10"/>
  <c r="I373" i="10" s="1"/>
  <c r="G367" i="10"/>
  <c r="I367" i="10" s="1"/>
  <c r="G330" i="10"/>
  <c r="I330" i="10" s="1"/>
  <c r="G306" i="10"/>
  <c r="I306" i="10" s="1"/>
  <c r="G269" i="10"/>
  <c r="I269" i="10" s="1"/>
  <c r="G245" i="10"/>
  <c r="I245" i="10" s="1"/>
  <c r="G643" i="10"/>
  <c r="I643" i="10" s="1"/>
  <c r="G629" i="10"/>
  <c r="I629" i="10" s="1"/>
  <c r="G442" i="10"/>
  <c r="I442" i="10" s="1"/>
  <c r="G294" i="10"/>
  <c r="I294" i="10" s="1"/>
  <c r="G282" i="10"/>
  <c r="I282" i="10" s="1"/>
  <c r="G209" i="10"/>
  <c r="I209" i="10" s="1"/>
  <c r="G194" i="10"/>
  <c r="I194" i="10" s="1"/>
  <c r="G181" i="10"/>
  <c r="I181" i="10" s="1"/>
  <c r="G168" i="10"/>
  <c r="I168" i="10" s="1"/>
  <c r="G155" i="10"/>
  <c r="I155" i="10" s="1"/>
  <c r="G142" i="10"/>
  <c r="I142" i="10" s="1"/>
  <c r="G129" i="10"/>
  <c r="I129" i="10" s="1"/>
  <c r="G115" i="10"/>
  <c r="I115" i="10" s="1"/>
  <c r="G656" i="10"/>
  <c r="I656" i="10" s="1"/>
  <c r="G389" i="10"/>
  <c r="I389" i="10" s="1"/>
  <c r="G257" i="10"/>
  <c r="I257" i="10" s="1"/>
  <c r="G221" i="10"/>
  <c r="I221" i="10" s="1"/>
  <c r="G19" i="10"/>
  <c r="I19" i="10" s="1"/>
  <c r="G12" i="10"/>
  <c r="I12" i="10" s="1"/>
  <c r="G31" i="10"/>
  <c r="I31" i="10" s="1"/>
  <c r="G63" i="10"/>
  <c r="I63" i="10" s="1"/>
  <c r="G379" i="10"/>
  <c r="I379" i="10" s="1"/>
  <c r="G463" i="10"/>
  <c r="I463" i="10" s="1"/>
  <c r="G434" i="10"/>
  <c r="I434" i="10" s="1"/>
  <c r="G421" i="10"/>
  <c r="I421" i="10" s="1"/>
  <c r="G402" i="10"/>
  <c r="I402" i="10" s="1"/>
  <c r="G233" i="10"/>
  <c r="I233" i="10" s="1"/>
  <c r="G89" i="10"/>
  <c r="I89" i="10" s="1"/>
  <c r="G50" i="10"/>
  <c r="I50" i="10" s="1"/>
  <c r="G76" i="10"/>
  <c r="I76" i="10" s="1"/>
  <c r="G102" i="10"/>
  <c r="I102" i="10" s="1"/>
  <c r="G25" i="10"/>
  <c r="I25" i="10" s="1"/>
  <c r="G406" i="10"/>
  <c r="I406" i="10" s="1"/>
  <c r="G331" i="10"/>
  <c r="I331" i="10" s="1"/>
  <c r="G307" i="10"/>
  <c r="I307" i="10" s="1"/>
  <c r="G295" i="10"/>
  <c r="I295" i="10" s="1"/>
  <c r="G343" i="10"/>
  <c r="I343" i="10" s="1"/>
  <c r="G319" i="10"/>
  <c r="I319" i="10" s="1"/>
  <c r="G258" i="10"/>
  <c r="I258" i="10" s="1"/>
  <c r="G234" i="10"/>
  <c r="I234" i="10" s="1"/>
  <c r="G270" i="10"/>
  <c r="I270" i="10" s="1"/>
  <c r="G222" i="10"/>
  <c r="I222" i="10" s="1"/>
  <c r="G283" i="10"/>
  <c r="I283" i="10" s="1"/>
  <c r="G210" i="10"/>
  <c r="I210" i="10" s="1"/>
  <c r="G195" i="10"/>
  <c r="I195" i="10" s="1"/>
  <c r="G182" i="10"/>
  <c r="I182" i="10" s="1"/>
  <c r="G169" i="10"/>
  <c r="I169" i="10" s="1"/>
  <c r="G156" i="10"/>
  <c r="I156" i="10" s="1"/>
  <c r="G130" i="10"/>
  <c r="I130" i="10" s="1"/>
  <c r="G116" i="10"/>
  <c r="I116" i="10" s="1"/>
  <c r="G103" i="10"/>
  <c r="I103" i="10" s="1"/>
  <c r="G90" i="10"/>
  <c r="I90" i="10" s="1"/>
  <c r="G77" i="10"/>
  <c r="I77" i="10" s="1"/>
  <c r="G51" i="10"/>
  <c r="I51" i="10" s="1"/>
  <c r="G246" i="10"/>
  <c r="I246" i="10" s="1"/>
  <c r="G143" i="10"/>
  <c r="I143" i="10" s="1"/>
  <c r="G64" i="10"/>
  <c r="I64" i="10" s="1"/>
  <c r="G385" i="10"/>
  <c r="I385" i="10" s="1"/>
  <c r="G417" i="10"/>
  <c r="I417" i="10" s="1"/>
  <c r="G619" i="10"/>
  <c r="I619" i="10" s="1"/>
  <c r="G613" i="10"/>
  <c r="I613" i="10" s="1"/>
  <c r="G592" i="10"/>
  <c r="I592" i="10" s="1"/>
  <c r="G581" i="10"/>
  <c r="I581" i="10" s="1"/>
  <c r="G561" i="10"/>
  <c r="I561" i="10" s="1"/>
  <c r="G554" i="10"/>
  <c r="I554" i="10" s="1"/>
  <c r="G599" i="10"/>
  <c r="I599" i="10" s="1"/>
  <c r="G575" i="10"/>
  <c r="I575" i="10" s="1"/>
  <c r="G606" i="10"/>
  <c r="I606" i="10" s="1"/>
  <c r="G568" i="10"/>
  <c r="I568" i="10" s="1"/>
  <c r="G690" i="10"/>
  <c r="I690" i="10" s="1"/>
  <c r="G652" i="10"/>
  <c r="I652" i="10" s="1"/>
  <c r="G498" i="10"/>
  <c r="I498" i="10" s="1"/>
  <c r="G676" i="10"/>
  <c r="I676" i="10" s="1"/>
  <c r="G638" i="10"/>
  <c r="I638" i="10" s="1"/>
  <c r="G522" i="10"/>
  <c r="I522" i="10" s="1"/>
  <c r="G484" i="10"/>
  <c r="I484" i="10" s="1"/>
  <c r="G536" i="10"/>
  <c r="I536" i="10" s="1"/>
  <c r="G696" i="10"/>
  <c r="I696" i="10" s="1"/>
  <c r="G529" i="10"/>
  <c r="I529" i="10" s="1"/>
  <c r="G515" i="10"/>
  <c r="I515" i="10" s="1"/>
  <c r="G504" i="10"/>
  <c r="I504" i="10" s="1"/>
  <c r="G453" i="10"/>
  <c r="I453" i="10" s="1"/>
  <c r="G375" i="10"/>
  <c r="I375" i="10" s="1"/>
  <c r="G333" i="10"/>
  <c r="I333" i="10" s="1"/>
  <c r="G309" i="10"/>
  <c r="I309" i="10" s="1"/>
  <c r="G683" i="10"/>
  <c r="I683" i="10" s="1"/>
  <c r="G669" i="10"/>
  <c r="I669" i="10" s="1"/>
  <c r="G542" i="10"/>
  <c r="I542" i="10" s="1"/>
  <c r="G491" i="10"/>
  <c r="I491" i="10" s="1"/>
  <c r="G477" i="10"/>
  <c r="I477" i="10" s="1"/>
  <c r="G459" i="10"/>
  <c r="I459" i="10" s="1"/>
  <c r="G369" i="10"/>
  <c r="I369" i="10" s="1"/>
  <c r="G345" i="10"/>
  <c r="I345" i="10" s="1"/>
  <c r="G321" i="10"/>
  <c r="I321" i="10" s="1"/>
  <c r="G297" i="10"/>
  <c r="I297" i="10" s="1"/>
  <c r="G260" i="10"/>
  <c r="I260" i="10" s="1"/>
  <c r="G236" i="10"/>
  <c r="I236" i="10" s="1"/>
  <c r="G645" i="10"/>
  <c r="I645" i="10" s="1"/>
  <c r="G631" i="10"/>
  <c r="I631" i="10" s="1"/>
  <c r="G465" i="10"/>
  <c r="I465" i="10" s="1"/>
  <c r="G437" i="10"/>
  <c r="I437" i="10" s="1"/>
  <c r="G224" i="10"/>
  <c r="I224" i="10" s="1"/>
  <c r="G658" i="10"/>
  <c r="I658" i="10" s="1"/>
  <c r="G445" i="10"/>
  <c r="I445" i="10" s="1"/>
  <c r="G391" i="10"/>
  <c r="I391" i="10" s="1"/>
  <c r="G285" i="10"/>
  <c r="I285" i="10" s="1"/>
  <c r="G248" i="10"/>
  <c r="I248" i="10" s="1"/>
  <c r="G212" i="10"/>
  <c r="I212" i="10" s="1"/>
  <c r="G197" i="10"/>
  <c r="I197" i="10" s="1"/>
  <c r="G184" i="10"/>
  <c r="I184" i="10" s="1"/>
  <c r="G171" i="10"/>
  <c r="I171" i="10" s="1"/>
  <c r="G158" i="10"/>
  <c r="I158" i="10" s="1"/>
  <c r="G132" i="10"/>
  <c r="I132" i="10" s="1"/>
  <c r="G118" i="10"/>
  <c r="I118" i="10" s="1"/>
  <c r="G105" i="10"/>
  <c r="I105" i="10" s="1"/>
  <c r="G92" i="10"/>
  <c r="I92" i="10" s="1"/>
  <c r="G79" i="10"/>
  <c r="I79" i="10" s="1"/>
  <c r="G53" i="10"/>
  <c r="I53" i="10" s="1"/>
  <c r="G66" i="10"/>
  <c r="I66" i="10" s="1"/>
  <c r="G21" i="10"/>
  <c r="I21" i="10" s="1"/>
  <c r="G14" i="10"/>
  <c r="I14" i="10" s="1"/>
  <c r="G33" i="10"/>
  <c r="I33" i="10" s="1"/>
  <c r="G381" i="10"/>
  <c r="I381" i="10" s="1"/>
  <c r="G272" i="10"/>
  <c r="I272" i="10" s="1"/>
  <c r="G27" i="10"/>
  <c r="I27" i="10" s="1"/>
  <c r="G423" i="10"/>
  <c r="I423" i="10" s="1"/>
  <c r="G404" i="10"/>
  <c r="I404" i="10" s="1"/>
  <c r="G145" i="10"/>
  <c r="I145" i="10" s="1"/>
  <c r="H15" i="3"/>
  <c r="J15" i="3" s="1"/>
  <c r="H142" i="3"/>
  <c r="J142" i="3" s="1"/>
  <c r="H146" i="3"/>
  <c r="J146" i="3" s="1"/>
  <c r="H19" i="3"/>
  <c r="J19" i="3" s="1"/>
  <c r="H201" i="3"/>
  <c r="J201" i="3" s="1"/>
  <c r="H188" i="3"/>
  <c r="J188" i="3" s="1"/>
  <c r="H198" i="3"/>
  <c r="J198" i="3" s="1"/>
  <c r="H191" i="3"/>
  <c r="J191" i="3" s="1"/>
  <c r="H204" i="3"/>
  <c r="J204" i="3" s="1"/>
  <c r="H185" i="3"/>
  <c r="J185" i="3" s="1"/>
  <c r="H225" i="3"/>
  <c r="J225" i="3" s="1"/>
  <c r="H218" i="3"/>
  <c r="J218" i="3" s="1"/>
  <c r="H171" i="3"/>
  <c r="J171" i="3" s="1"/>
  <c r="H228" i="3"/>
  <c r="J228" i="3" s="1"/>
  <c r="H174" i="3"/>
  <c r="J174" i="3" s="1"/>
  <c r="H158" i="3"/>
  <c r="J158" i="3" s="1"/>
  <c r="H140" i="3"/>
  <c r="J140" i="3" s="1"/>
  <c r="H108" i="3"/>
  <c r="J108" i="3" s="1"/>
  <c r="H104" i="3"/>
  <c r="J104" i="3" s="1"/>
  <c r="H18" i="3"/>
  <c r="J18" i="3" s="1"/>
  <c r="H11" i="3"/>
  <c r="J11" i="3" s="1"/>
  <c r="H231" i="3"/>
  <c r="J231" i="3" s="1"/>
  <c r="H212" i="3"/>
  <c r="J212" i="3" s="1"/>
  <c r="H177" i="3"/>
  <c r="J177" i="3" s="1"/>
  <c r="H161" i="3"/>
  <c r="J161" i="3" s="1"/>
  <c r="H113" i="3"/>
  <c r="J113" i="3" s="1"/>
  <c r="H14" i="3"/>
  <c r="J14" i="3" s="1"/>
  <c r="H215" i="3"/>
  <c r="J215" i="3" s="1"/>
  <c r="H164" i="3"/>
  <c r="J164" i="3" s="1"/>
  <c r="H144" i="3"/>
  <c r="J144" i="3" s="1"/>
  <c r="H100" i="3"/>
  <c r="J100" i="3" s="1"/>
  <c r="H114" i="3"/>
  <c r="J114" i="3" s="1"/>
  <c r="H145" i="3"/>
  <c r="J145" i="3" s="1"/>
  <c r="H101" i="3"/>
  <c r="J101" i="3" s="1"/>
  <c r="H109" i="3"/>
  <c r="J109" i="3" s="1"/>
  <c r="H105" i="3"/>
  <c r="J105" i="3" s="1"/>
  <c r="H141" i="3"/>
  <c r="J141" i="3" s="1"/>
  <c r="H200" i="3"/>
  <c r="J200" i="3" s="1"/>
  <c r="H187" i="3"/>
  <c r="J187" i="3" s="1"/>
  <c r="H211" i="3"/>
  <c r="J211" i="3" s="1"/>
  <c r="H184" i="3"/>
  <c r="J184" i="3" s="1"/>
  <c r="H203" i="3"/>
  <c r="J203" i="3" s="1"/>
  <c r="H197" i="3"/>
  <c r="J197" i="3" s="1"/>
  <c r="H190" i="3"/>
  <c r="J190" i="3" s="1"/>
  <c r="H230" i="3"/>
  <c r="J230" i="3" s="1"/>
  <c r="H227" i="3"/>
  <c r="J227" i="3" s="1"/>
  <c r="H224" i="3"/>
  <c r="J224" i="3" s="1"/>
  <c r="H112" i="3"/>
  <c r="J112" i="3" s="1"/>
  <c r="H99" i="3"/>
  <c r="J99" i="3" s="1"/>
  <c r="H80" i="3"/>
  <c r="J80" i="3" s="1"/>
  <c r="J79" i="3" s="1"/>
  <c r="H48" i="1" s="1"/>
  <c r="H76" i="3"/>
  <c r="J76" i="3" s="1"/>
  <c r="J75" i="3" s="1"/>
  <c r="H46" i="1" s="1"/>
  <c r="H217" i="3"/>
  <c r="J217" i="3" s="1"/>
  <c r="H214" i="3"/>
  <c r="J214" i="3" s="1"/>
  <c r="H176" i="3"/>
  <c r="J176" i="3" s="1"/>
  <c r="H173" i="3"/>
  <c r="J173" i="3" s="1"/>
  <c r="H170" i="3"/>
  <c r="J170" i="3" s="1"/>
  <c r="H163" i="3"/>
  <c r="J163" i="3" s="1"/>
  <c r="H160" i="3"/>
  <c r="J160" i="3" s="1"/>
  <c r="H157" i="3"/>
  <c r="J157" i="3" s="1"/>
  <c r="H107" i="3"/>
  <c r="J107" i="3" s="1"/>
  <c r="H72" i="3"/>
  <c r="J72" i="3" s="1"/>
  <c r="J71" i="3" s="1"/>
  <c r="H44" i="1" s="1"/>
  <c r="H67" i="3"/>
  <c r="J67" i="3" s="1"/>
  <c r="J66" i="3" s="1"/>
  <c r="H41" i="1" s="1"/>
  <c r="H63" i="3"/>
  <c r="J63" i="3" s="1"/>
  <c r="J62" i="3" s="1"/>
  <c r="H39" i="1" s="1"/>
  <c r="H55" i="3"/>
  <c r="J55" i="3" s="1"/>
  <c r="J54" i="3" s="1"/>
  <c r="H34" i="1" s="1"/>
  <c r="H51" i="3"/>
  <c r="J51" i="3" s="1"/>
  <c r="J50" i="3" s="1"/>
  <c r="H32" i="1" s="1"/>
  <c r="H47" i="3"/>
  <c r="J47" i="3" s="1"/>
  <c r="J46" i="3" s="1"/>
  <c r="H30" i="1" s="1"/>
  <c r="H40" i="3"/>
  <c r="J40" i="3" s="1"/>
  <c r="J39" i="3" s="1"/>
  <c r="H26" i="1" s="1"/>
  <c r="H36" i="3"/>
  <c r="J36" i="3" s="1"/>
  <c r="J35" i="3" s="1"/>
  <c r="H24" i="1" s="1"/>
  <c r="H32" i="3"/>
  <c r="J32" i="3" s="1"/>
  <c r="J31" i="3" s="1"/>
  <c r="H22" i="1" s="1"/>
  <c r="H13" i="3"/>
  <c r="J13" i="3" s="1"/>
  <c r="H10" i="3"/>
  <c r="J10" i="3" s="1"/>
  <c r="H132" i="3"/>
  <c r="J132" i="3" s="1"/>
  <c r="J131" i="3" s="1"/>
  <c r="H86" i="1" s="1"/>
  <c r="H103" i="3"/>
  <c r="J103" i="3" s="1"/>
  <c r="H82" i="3"/>
  <c r="J82" i="3" s="1"/>
  <c r="J81" i="3" s="1"/>
  <c r="H49" i="1" s="1"/>
  <c r="H78" i="3"/>
  <c r="J78" i="3" s="1"/>
  <c r="J77" i="3" s="1"/>
  <c r="H47" i="1" s="1"/>
  <c r="H59" i="3"/>
  <c r="J59" i="3" s="1"/>
  <c r="J58" i="3" s="1"/>
  <c r="H37" i="1" s="1"/>
  <c r="H74" i="3"/>
  <c r="J74" i="3" s="1"/>
  <c r="J73" i="3" s="1"/>
  <c r="H45" i="1" s="1"/>
  <c r="H69" i="3"/>
  <c r="J69" i="3" s="1"/>
  <c r="J68" i="3" s="1"/>
  <c r="H42" i="1" s="1"/>
  <c r="H65" i="3"/>
  <c r="J65" i="3" s="1"/>
  <c r="J64" i="3" s="1"/>
  <c r="H40" i="1" s="1"/>
  <c r="H61" i="3"/>
  <c r="J61" i="3" s="1"/>
  <c r="J60" i="3" s="1"/>
  <c r="H38" i="1" s="1"/>
  <c r="H53" i="3"/>
  <c r="J53" i="3" s="1"/>
  <c r="J52" i="3" s="1"/>
  <c r="H33" i="1" s="1"/>
  <c r="H49" i="3"/>
  <c r="J49" i="3" s="1"/>
  <c r="J48" i="3" s="1"/>
  <c r="H31" i="1" s="1"/>
  <c r="H45" i="3"/>
  <c r="J45" i="3" s="1"/>
  <c r="J44" i="3" s="1"/>
  <c r="H29" i="1" s="1"/>
  <c r="H42" i="3"/>
  <c r="J42" i="3" s="1"/>
  <c r="J41" i="3" s="1"/>
  <c r="H27" i="1" s="1"/>
  <c r="H38" i="3"/>
  <c r="J38" i="3" s="1"/>
  <c r="J37" i="3" s="1"/>
  <c r="H25" i="1" s="1"/>
  <c r="H34" i="3"/>
  <c r="J34" i="3" s="1"/>
  <c r="J33" i="3" s="1"/>
  <c r="H23" i="1" s="1"/>
  <c r="H17" i="3"/>
  <c r="J17" i="3" s="1"/>
  <c r="H11" i="9"/>
  <c r="R8" i="2" s="1"/>
  <c r="J11" i="1"/>
  <c r="K11" i="1" s="1"/>
  <c r="J157" i="1"/>
  <c r="K157" i="1" s="1"/>
  <c r="L157" i="1" s="1"/>
  <c r="N157" i="1" s="1"/>
  <c r="Q7" i="2" l="1"/>
  <c r="Q65" i="2"/>
  <c r="Q66" i="2"/>
  <c r="Q67" i="2"/>
  <c r="U67" i="2" s="1"/>
  <c r="W67" i="2" s="1"/>
  <c r="X67" i="2" s="1"/>
  <c r="Y67" i="2" s="1"/>
  <c r="E67" i="1" s="1"/>
  <c r="Q96" i="2"/>
  <c r="Q97" i="2"/>
  <c r="U97" i="2" s="1"/>
  <c r="W97" i="2" s="1"/>
  <c r="X97" i="2" s="1"/>
  <c r="Y97" i="2" s="1"/>
  <c r="E97" i="1" s="1"/>
  <c r="Q98" i="2"/>
  <c r="U98" i="2" s="1"/>
  <c r="W98" i="2" s="1"/>
  <c r="X98" i="2" s="1"/>
  <c r="Y98" i="2" s="1"/>
  <c r="E98" i="1" s="1"/>
  <c r="O102" i="2"/>
  <c r="U102" i="2" s="1"/>
  <c r="W102" i="2" s="1"/>
  <c r="X102" i="2" s="1"/>
  <c r="Y102" i="2" s="1"/>
  <c r="E102" i="1" s="1"/>
  <c r="J102" i="1" s="1"/>
  <c r="K102" i="1" s="1"/>
  <c r="O104" i="2"/>
  <c r="U104" i="2" s="1"/>
  <c r="W104" i="2" s="1"/>
  <c r="X104" i="2" s="1"/>
  <c r="Y104" i="2" s="1"/>
  <c r="E104" i="1" s="1"/>
  <c r="O105" i="2"/>
  <c r="U105" i="2" s="1"/>
  <c r="W105" i="2" s="1"/>
  <c r="X105" i="2" s="1"/>
  <c r="Y105" i="2" s="1"/>
  <c r="E105" i="1" s="1"/>
  <c r="O106" i="2"/>
  <c r="U106" i="2" s="1"/>
  <c r="W106" i="2" s="1"/>
  <c r="X106" i="2" s="1"/>
  <c r="Y106" i="2" s="1"/>
  <c r="E106" i="1" s="1"/>
  <c r="O107" i="2"/>
  <c r="U107" i="2" s="1"/>
  <c r="W107" i="2" s="1"/>
  <c r="X107" i="2" s="1"/>
  <c r="Y107" i="2" s="1"/>
  <c r="E107" i="1" s="1"/>
  <c r="O108" i="2"/>
  <c r="U108" i="2" s="1"/>
  <c r="W108" i="2" s="1"/>
  <c r="X108" i="2" s="1"/>
  <c r="Y108" i="2" s="1"/>
  <c r="O109" i="2"/>
  <c r="U109" i="2" s="1"/>
  <c r="W109" i="2" s="1"/>
  <c r="X109" i="2" s="1"/>
  <c r="Y109" i="2" s="1"/>
  <c r="O111" i="2"/>
  <c r="U111" i="2" s="1"/>
  <c r="W111" i="2" s="1"/>
  <c r="X111" i="2" s="1"/>
  <c r="Y111" i="2" s="1"/>
  <c r="E111" i="1" s="1"/>
  <c r="J111" i="1" s="1"/>
  <c r="K111" i="1" s="1"/>
  <c r="L111" i="1" s="1"/>
  <c r="N111" i="1" s="1"/>
  <c r="O113" i="2"/>
  <c r="U113" i="2" s="1"/>
  <c r="W113" i="2" s="1"/>
  <c r="X113" i="2" s="1"/>
  <c r="Y113" i="2" s="1"/>
  <c r="E113" i="1" s="1"/>
  <c r="O114" i="2"/>
  <c r="U114" i="2" s="1"/>
  <c r="W114" i="2" s="1"/>
  <c r="X114" i="2" s="1"/>
  <c r="Y114" i="2" s="1"/>
  <c r="E114" i="1" s="1"/>
  <c r="O115" i="2"/>
  <c r="U115" i="2" s="1"/>
  <c r="W115" i="2" s="1"/>
  <c r="X115" i="2" s="1"/>
  <c r="Y115" i="2" s="1"/>
  <c r="E115" i="1" s="1"/>
  <c r="O116" i="2"/>
  <c r="U116" i="2" s="1"/>
  <c r="W116" i="2" s="1"/>
  <c r="X116" i="2" s="1"/>
  <c r="Y116" i="2" s="1"/>
  <c r="E116" i="1" s="1"/>
  <c r="O117" i="2"/>
  <c r="U117" i="2" s="1"/>
  <c r="W117" i="2" s="1"/>
  <c r="X117" i="2" s="1"/>
  <c r="Y117" i="2" s="1"/>
  <c r="E117" i="1" s="1"/>
  <c r="O118" i="2"/>
  <c r="U118" i="2" s="1"/>
  <c r="W118" i="2" s="1"/>
  <c r="X118" i="2" s="1"/>
  <c r="Y118" i="2" s="1"/>
  <c r="E118" i="1" s="1"/>
  <c r="J118" i="1" s="1"/>
  <c r="K118" i="1" s="1"/>
  <c r="L118" i="1" s="1"/>
  <c r="N118" i="1" s="1"/>
  <c r="O121" i="2"/>
  <c r="U121" i="2" s="1"/>
  <c r="W121" i="2" s="1"/>
  <c r="X121" i="2" s="1"/>
  <c r="Y121" i="2" s="1"/>
  <c r="E121" i="1" s="1"/>
  <c r="J121" i="1" s="1"/>
  <c r="K121" i="1" s="1"/>
  <c r="L121" i="1" s="1"/>
  <c r="N121" i="1" s="1"/>
  <c r="O123" i="2"/>
  <c r="U123" i="2" s="1"/>
  <c r="W123" i="2" s="1"/>
  <c r="X123" i="2" s="1"/>
  <c r="Y123" i="2" s="1"/>
  <c r="E123" i="1" s="1"/>
  <c r="O124" i="2"/>
  <c r="U124" i="2" s="1"/>
  <c r="W124" i="2" s="1"/>
  <c r="X124" i="2" s="1"/>
  <c r="Y124" i="2" s="1"/>
  <c r="E124" i="1" s="1"/>
  <c r="O125" i="2"/>
  <c r="U125" i="2" s="1"/>
  <c r="W125" i="2" s="1"/>
  <c r="X125" i="2" s="1"/>
  <c r="Y125" i="2" s="1"/>
  <c r="E125" i="1" s="1"/>
  <c r="O126" i="2"/>
  <c r="U126" i="2" s="1"/>
  <c r="W126" i="2" s="1"/>
  <c r="X126" i="2" s="1"/>
  <c r="Y126" i="2" s="1"/>
  <c r="E126" i="1" s="1"/>
  <c r="O127" i="2"/>
  <c r="U127" i="2" s="1"/>
  <c r="W127" i="2" s="1"/>
  <c r="X127" i="2" s="1"/>
  <c r="Y127" i="2" s="1"/>
  <c r="E127" i="1" s="1"/>
  <c r="O128" i="2"/>
  <c r="U128" i="2" s="1"/>
  <c r="W128" i="2" s="1"/>
  <c r="X128" i="2" s="1"/>
  <c r="Y128" i="2" s="1"/>
  <c r="E128" i="1" s="1"/>
  <c r="J128" i="1" s="1"/>
  <c r="K128" i="1" s="1"/>
  <c r="L128" i="1" s="1"/>
  <c r="N128" i="1" s="1"/>
  <c r="O130" i="2"/>
  <c r="U130" i="2" s="1"/>
  <c r="W130" i="2" s="1"/>
  <c r="X130" i="2" s="1"/>
  <c r="Y130" i="2" s="1"/>
  <c r="E130" i="1" s="1"/>
  <c r="J130" i="1" s="1"/>
  <c r="K130" i="1" s="1"/>
  <c r="L130" i="1" s="1"/>
  <c r="N130" i="1" s="1"/>
  <c r="O132" i="2"/>
  <c r="U132" i="2" s="1"/>
  <c r="W132" i="2" s="1"/>
  <c r="X132" i="2" s="1"/>
  <c r="Y132" i="2" s="1"/>
  <c r="E132" i="1" s="1"/>
  <c r="O133" i="2"/>
  <c r="U133" i="2" s="1"/>
  <c r="W133" i="2" s="1"/>
  <c r="X133" i="2" s="1"/>
  <c r="Y133" i="2" s="1"/>
  <c r="E133" i="1" s="1"/>
  <c r="O134" i="2"/>
  <c r="U134" i="2" s="1"/>
  <c r="W134" i="2" s="1"/>
  <c r="X134" i="2" s="1"/>
  <c r="Y134" i="2" s="1"/>
  <c r="E134" i="1" s="1"/>
  <c r="O135" i="2"/>
  <c r="U135" i="2" s="1"/>
  <c r="W135" i="2" s="1"/>
  <c r="X135" i="2" s="1"/>
  <c r="Y135" i="2" s="1"/>
  <c r="E135" i="1" s="1"/>
  <c r="O136" i="2"/>
  <c r="U136" i="2" s="1"/>
  <c r="W136" i="2" s="1"/>
  <c r="X136" i="2" s="1"/>
  <c r="Y136" i="2" s="1"/>
  <c r="E136" i="1" s="1"/>
  <c r="O137" i="2"/>
  <c r="U137" i="2" s="1"/>
  <c r="W137" i="2" s="1"/>
  <c r="X137" i="2" s="1"/>
  <c r="Y137" i="2" s="1"/>
  <c r="O140" i="2"/>
  <c r="U140" i="2" s="1"/>
  <c r="W140" i="2" s="1"/>
  <c r="X140" i="2" s="1"/>
  <c r="Y140" i="2" s="1"/>
  <c r="E140" i="1" s="1"/>
  <c r="J140" i="1" s="1"/>
  <c r="K140" i="1" s="1"/>
  <c r="L140" i="1" s="1"/>
  <c r="N140" i="1" s="1"/>
  <c r="O142" i="2"/>
  <c r="U142" i="2" s="1"/>
  <c r="W142" i="2" s="1"/>
  <c r="X142" i="2" s="1"/>
  <c r="Y142" i="2" s="1"/>
  <c r="O143" i="2"/>
  <c r="U143" i="2" s="1"/>
  <c r="W143" i="2" s="1"/>
  <c r="X143" i="2" s="1"/>
  <c r="Y143" i="2" s="1"/>
  <c r="E143" i="1" s="1"/>
  <c r="O144" i="2"/>
  <c r="U144" i="2" s="1"/>
  <c r="W144" i="2" s="1"/>
  <c r="X144" i="2" s="1"/>
  <c r="Y144" i="2" s="1"/>
  <c r="E144" i="1" s="1"/>
  <c r="O145" i="2"/>
  <c r="U145" i="2" s="1"/>
  <c r="W145" i="2" s="1"/>
  <c r="X145" i="2" s="1"/>
  <c r="Y145" i="2" s="1"/>
  <c r="E145" i="1" s="1"/>
  <c r="O146" i="2"/>
  <c r="U146" i="2" s="1"/>
  <c r="W146" i="2" s="1"/>
  <c r="X146" i="2" s="1"/>
  <c r="Y146" i="2" s="1"/>
  <c r="E146" i="1" s="1"/>
  <c r="O147" i="2"/>
  <c r="U147" i="2" s="1"/>
  <c r="W147" i="2" s="1"/>
  <c r="X147" i="2" s="1"/>
  <c r="Y147" i="2" s="1"/>
  <c r="E147" i="1" s="1"/>
  <c r="J147" i="1" s="1"/>
  <c r="O149" i="2"/>
  <c r="U149" i="2" s="1"/>
  <c r="W149" i="2" s="1"/>
  <c r="X149" i="2" s="1"/>
  <c r="Y149" i="2" s="1"/>
  <c r="E149" i="1" s="1"/>
  <c r="J149" i="1" s="1"/>
  <c r="K149" i="1" s="1"/>
  <c r="L149" i="1" s="1"/>
  <c r="N149" i="1" s="1"/>
  <c r="O151" i="2"/>
  <c r="U151" i="2" s="1"/>
  <c r="W151" i="2" s="1"/>
  <c r="X151" i="2" s="1"/>
  <c r="Y151" i="2" s="1"/>
  <c r="E151" i="1" s="1"/>
  <c r="O152" i="2"/>
  <c r="U152" i="2" s="1"/>
  <c r="W152" i="2" s="1"/>
  <c r="X152" i="2" s="1"/>
  <c r="Y152" i="2" s="1"/>
  <c r="E152" i="1" s="1"/>
  <c r="O153" i="2"/>
  <c r="U153" i="2" s="1"/>
  <c r="W153" i="2" s="1"/>
  <c r="X153" i="2" s="1"/>
  <c r="Y153" i="2" s="1"/>
  <c r="E153" i="1" s="1"/>
  <c r="O154" i="2"/>
  <c r="U154" i="2" s="1"/>
  <c r="W154" i="2" s="1"/>
  <c r="X154" i="2" s="1"/>
  <c r="Y154" i="2" s="1"/>
  <c r="E154" i="1" s="1"/>
  <c r="O155" i="2"/>
  <c r="U155" i="2" s="1"/>
  <c r="W155" i="2" s="1"/>
  <c r="X155" i="2" s="1"/>
  <c r="Y155" i="2" s="1"/>
  <c r="E155" i="1" s="1"/>
  <c r="O156" i="2"/>
  <c r="U156" i="2" s="1"/>
  <c r="W156" i="2" s="1"/>
  <c r="X156" i="2" s="1"/>
  <c r="Y156" i="2" s="1"/>
  <c r="E156" i="1" s="1"/>
  <c r="J156" i="1" s="1"/>
  <c r="K156" i="1" s="1"/>
  <c r="L156" i="1" s="1"/>
  <c r="N156" i="1" s="1"/>
  <c r="M7" i="2"/>
  <c r="U7" i="2" s="1"/>
  <c r="W7" i="2" s="1"/>
  <c r="X7" i="2" s="1"/>
  <c r="Y7" i="2" s="1"/>
  <c r="E7" i="1" s="1"/>
  <c r="M14" i="2"/>
  <c r="U14" i="2" s="1"/>
  <c r="W14" i="2" s="1"/>
  <c r="X14" i="2" s="1"/>
  <c r="Y14" i="2" s="1"/>
  <c r="E14" i="1" s="1"/>
  <c r="J14" i="1" s="1"/>
  <c r="K14" i="1" s="1"/>
  <c r="L14" i="1" s="1"/>
  <c r="N14" i="1" s="1"/>
  <c r="M15" i="2"/>
  <c r="U15" i="2" s="1"/>
  <c r="W15" i="2" s="1"/>
  <c r="X15" i="2" s="1"/>
  <c r="Y15" i="2" s="1"/>
  <c r="E15" i="1" s="1"/>
  <c r="J15" i="1" s="1"/>
  <c r="K15" i="1" s="1"/>
  <c r="L15" i="1" s="1"/>
  <c r="N15" i="1" s="1"/>
  <c r="M16" i="2"/>
  <c r="U16" i="2" s="1"/>
  <c r="W16" i="2" s="1"/>
  <c r="X16" i="2" s="1"/>
  <c r="Y16" i="2" s="1"/>
  <c r="E16" i="1" s="1"/>
  <c r="J16" i="1" s="1"/>
  <c r="K16" i="1" s="1"/>
  <c r="L16" i="1" s="1"/>
  <c r="N16" i="1" s="1"/>
  <c r="M17" i="2"/>
  <c r="U17" i="2" s="1"/>
  <c r="W17" i="2" s="1"/>
  <c r="X17" i="2" s="1"/>
  <c r="Y17" i="2" s="1"/>
  <c r="E17" i="1" s="1"/>
  <c r="J17" i="1" s="1"/>
  <c r="K17" i="1" s="1"/>
  <c r="L17" i="1" s="1"/>
  <c r="N17" i="1" s="1"/>
  <c r="M18" i="2"/>
  <c r="U18" i="2" s="1"/>
  <c r="W18" i="2" s="1"/>
  <c r="X18" i="2" s="1"/>
  <c r="Y18" i="2" s="1"/>
  <c r="E18" i="1" s="1"/>
  <c r="J18" i="1" s="1"/>
  <c r="K18" i="1" s="1"/>
  <c r="L18" i="1" s="1"/>
  <c r="N18" i="1" s="1"/>
  <c r="M19" i="2"/>
  <c r="U19" i="2" s="1"/>
  <c r="W19" i="2" s="1"/>
  <c r="X19" i="2" s="1"/>
  <c r="Y19" i="2" s="1"/>
  <c r="E19" i="1" s="1"/>
  <c r="J19" i="1" s="1"/>
  <c r="K19" i="1" s="1"/>
  <c r="L19" i="1" s="1"/>
  <c r="N19" i="1" s="1"/>
  <c r="M22" i="2"/>
  <c r="U22" i="2" s="1"/>
  <c r="W22" i="2" s="1"/>
  <c r="X22" i="2" s="1"/>
  <c r="Y22" i="2" s="1"/>
  <c r="E22" i="1" s="1"/>
  <c r="M23" i="2"/>
  <c r="U23" i="2" s="1"/>
  <c r="W23" i="2" s="1"/>
  <c r="X23" i="2" s="1"/>
  <c r="Y23" i="2" s="1"/>
  <c r="E23" i="1" s="1"/>
  <c r="M24" i="2"/>
  <c r="U24" i="2" s="1"/>
  <c r="W24" i="2" s="1"/>
  <c r="X24" i="2" s="1"/>
  <c r="Y24" i="2" s="1"/>
  <c r="E24" i="1" s="1"/>
  <c r="M25" i="2"/>
  <c r="U25" i="2" s="1"/>
  <c r="W25" i="2" s="1"/>
  <c r="X25" i="2" s="1"/>
  <c r="Y25" i="2" s="1"/>
  <c r="E25" i="1" s="1"/>
  <c r="M26" i="2"/>
  <c r="U26" i="2" s="1"/>
  <c r="W26" i="2" s="1"/>
  <c r="X26" i="2" s="1"/>
  <c r="Y26" i="2" s="1"/>
  <c r="E26" i="1" s="1"/>
  <c r="M27" i="2"/>
  <c r="U27" i="2" s="1"/>
  <c r="W27" i="2" s="1"/>
  <c r="X27" i="2" s="1"/>
  <c r="Y27" i="2" s="1"/>
  <c r="E27" i="1" s="1"/>
  <c r="M29" i="2"/>
  <c r="U29" i="2" s="1"/>
  <c r="W29" i="2" s="1"/>
  <c r="X29" i="2" s="1"/>
  <c r="Y29" i="2" s="1"/>
  <c r="E29" i="1" s="1"/>
  <c r="M30" i="2"/>
  <c r="U30" i="2" s="1"/>
  <c r="W30" i="2" s="1"/>
  <c r="X30" i="2" s="1"/>
  <c r="Y30" i="2" s="1"/>
  <c r="E30" i="1" s="1"/>
  <c r="M31" i="2"/>
  <c r="U31" i="2" s="1"/>
  <c r="W31" i="2" s="1"/>
  <c r="X31" i="2" s="1"/>
  <c r="Y31" i="2" s="1"/>
  <c r="E31" i="1" s="1"/>
  <c r="M32" i="2"/>
  <c r="U32" i="2" s="1"/>
  <c r="W32" i="2" s="1"/>
  <c r="X32" i="2" s="1"/>
  <c r="Y32" i="2" s="1"/>
  <c r="E32" i="1" s="1"/>
  <c r="M33" i="2"/>
  <c r="U33" i="2" s="1"/>
  <c r="W33" i="2" s="1"/>
  <c r="X33" i="2" s="1"/>
  <c r="Y33" i="2" s="1"/>
  <c r="E33" i="1" s="1"/>
  <c r="M34" i="2"/>
  <c r="U34" i="2" s="1"/>
  <c r="W34" i="2" s="1"/>
  <c r="X34" i="2" s="1"/>
  <c r="Y34" i="2" s="1"/>
  <c r="E34" i="1" s="1"/>
  <c r="M37" i="2"/>
  <c r="U37" i="2" s="1"/>
  <c r="W37" i="2" s="1"/>
  <c r="X37" i="2" s="1"/>
  <c r="Y37" i="2" s="1"/>
  <c r="E37" i="1" s="1"/>
  <c r="M38" i="2"/>
  <c r="U38" i="2" s="1"/>
  <c r="W38" i="2" s="1"/>
  <c r="X38" i="2" s="1"/>
  <c r="Y38" i="2" s="1"/>
  <c r="E38" i="1" s="1"/>
  <c r="M39" i="2"/>
  <c r="U39" i="2" s="1"/>
  <c r="W39" i="2" s="1"/>
  <c r="X39" i="2" s="1"/>
  <c r="Y39" i="2" s="1"/>
  <c r="E39" i="1" s="1"/>
  <c r="M40" i="2"/>
  <c r="U40" i="2" s="1"/>
  <c r="W40" i="2" s="1"/>
  <c r="X40" i="2" s="1"/>
  <c r="Y40" i="2" s="1"/>
  <c r="E40" i="1" s="1"/>
  <c r="M41" i="2"/>
  <c r="U41" i="2" s="1"/>
  <c r="W41" i="2" s="1"/>
  <c r="X41" i="2" s="1"/>
  <c r="Y41" i="2" s="1"/>
  <c r="E41" i="1" s="1"/>
  <c r="M42" i="2"/>
  <c r="U42" i="2" s="1"/>
  <c r="W42" i="2" s="1"/>
  <c r="X42" i="2" s="1"/>
  <c r="Y42" i="2" s="1"/>
  <c r="E42" i="1" s="1"/>
  <c r="M44" i="2"/>
  <c r="U44" i="2" s="1"/>
  <c r="W44" i="2" s="1"/>
  <c r="X44" i="2" s="1"/>
  <c r="Y44" i="2" s="1"/>
  <c r="E44" i="1" s="1"/>
  <c r="M45" i="2"/>
  <c r="U45" i="2" s="1"/>
  <c r="W45" i="2" s="1"/>
  <c r="X45" i="2" s="1"/>
  <c r="Y45" i="2" s="1"/>
  <c r="E45" i="1" s="1"/>
  <c r="M46" i="2"/>
  <c r="U46" i="2" s="1"/>
  <c r="W46" i="2" s="1"/>
  <c r="X46" i="2" s="1"/>
  <c r="Y46" i="2" s="1"/>
  <c r="E46" i="1" s="1"/>
  <c r="M47" i="2"/>
  <c r="U47" i="2" s="1"/>
  <c r="W47" i="2" s="1"/>
  <c r="X47" i="2" s="1"/>
  <c r="Y47" i="2" s="1"/>
  <c r="E47" i="1" s="1"/>
  <c r="M48" i="2"/>
  <c r="U48" i="2" s="1"/>
  <c r="W48" i="2" s="1"/>
  <c r="X48" i="2" s="1"/>
  <c r="Y48" i="2" s="1"/>
  <c r="E48" i="1" s="1"/>
  <c r="M49" i="2"/>
  <c r="U49" i="2" s="1"/>
  <c r="W49" i="2" s="1"/>
  <c r="X49" i="2" s="1"/>
  <c r="Y49" i="2" s="1"/>
  <c r="E49" i="1" s="1"/>
  <c r="M58" i="2"/>
  <c r="U58" i="2" s="1"/>
  <c r="W58" i="2" s="1"/>
  <c r="X58" i="2" s="1"/>
  <c r="Y58" i="2" s="1"/>
  <c r="E58" i="1" s="1"/>
  <c r="J58" i="1" s="1"/>
  <c r="K58" i="1" s="1"/>
  <c r="L58" i="1" s="1"/>
  <c r="N58" i="1" s="1"/>
  <c r="M59" i="2"/>
  <c r="U59" i="2" s="1"/>
  <c r="W59" i="2" s="1"/>
  <c r="X59" i="2" s="1"/>
  <c r="Y59" i="2" s="1"/>
  <c r="E59" i="1" s="1"/>
  <c r="J59" i="1" s="1"/>
  <c r="K59" i="1" s="1"/>
  <c r="L59" i="1" s="1"/>
  <c r="N59" i="1" s="1"/>
  <c r="M60" i="2"/>
  <c r="U60" i="2" s="1"/>
  <c r="W60" i="2" s="1"/>
  <c r="X60" i="2" s="1"/>
  <c r="Y60" i="2" s="1"/>
  <c r="E60" i="1" s="1"/>
  <c r="J60" i="1" s="1"/>
  <c r="K60" i="1" s="1"/>
  <c r="L60" i="1" s="1"/>
  <c r="N60" i="1" s="1"/>
  <c r="M61" i="2"/>
  <c r="U61" i="2" s="1"/>
  <c r="W61" i="2" s="1"/>
  <c r="X61" i="2" s="1"/>
  <c r="Y61" i="2" s="1"/>
  <c r="E61" i="1" s="1"/>
  <c r="J61" i="1" s="1"/>
  <c r="K61" i="1" s="1"/>
  <c r="L61" i="1" s="1"/>
  <c r="N61" i="1" s="1"/>
  <c r="M62" i="2"/>
  <c r="U62" i="2" s="1"/>
  <c r="W62" i="2" s="1"/>
  <c r="X62" i="2" s="1"/>
  <c r="Y62" i="2" s="1"/>
  <c r="E62" i="1" s="1"/>
  <c r="J62" i="1" s="1"/>
  <c r="K62" i="1" s="1"/>
  <c r="L62" i="1" s="1"/>
  <c r="N62" i="1" s="1"/>
  <c r="M63" i="2"/>
  <c r="U63" i="2" s="1"/>
  <c r="W63" i="2" s="1"/>
  <c r="X63" i="2" s="1"/>
  <c r="Y63" i="2" s="1"/>
  <c r="E63" i="1" s="1"/>
  <c r="J63" i="1" s="1"/>
  <c r="K63" i="1" s="1"/>
  <c r="L63" i="1" s="1"/>
  <c r="N63" i="1" s="1"/>
  <c r="M65" i="2"/>
  <c r="M66" i="2"/>
  <c r="M67" i="2"/>
  <c r="M69" i="2"/>
  <c r="U69" i="2" s="1"/>
  <c r="W69" i="2" s="1"/>
  <c r="X69" i="2" s="1"/>
  <c r="Y69" i="2" s="1"/>
  <c r="E69" i="1" s="1"/>
  <c r="M86" i="2"/>
  <c r="U86" i="2" s="1"/>
  <c r="W86" i="2" s="1"/>
  <c r="X86" i="2" s="1"/>
  <c r="Y86" i="2" s="1"/>
  <c r="E86" i="1" s="1"/>
  <c r="M89" i="2"/>
  <c r="U89" i="2" s="1"/>
  <c r="W89" i="2" s="1"/>
  <c r="X89" i="2" s="1"/>
  <c r="Y89" i="2" s="1"/>
  <c r="E89" i="1" s="1"/>
  <c r="J89" i="1" s="1"/>
  <c r="K89" i="1" s="1"/>
  <c r="L89" i="1" s="1"/>
  <c r="N89" i="1" s="1"/>
  <c r="M90" i="2"/>
  <c r="M93" i="2"/>
  <c r="M94" i="2"/>
  <c r="M96" i="2"/>
  <c r="U96" i="2" s="1"/>
  <c r="W96" i="2" s="1"/>
  <c r="X96" i="2" s="1"/>
  <c r="Y96" i="2" s="1"/>
  <c r="E96" i="1" s="1"/>
  <c r="M97" i="2"/>
  <c r="M98" i="2"/>
  <c r="P9" i="2"/>
  <c r="U9" i="2" s="1"/>
  <c r="W9" i="2" s="1"/>
  <c r="X9" i="2" s="1"/>
  <c r="Y9" i="2" s="1"/>
  <c r="E9" i="1" s="1"/>
  <c r="P10" i="2"/>
  <c r="U10" i="2" s="1"/>
  <c r="W10" i="2" s="1"/>
  <c r="X10" i="2" s="1"/>
  <c r="Y10" i="2" s="1"/>
  <c r="E10" i="1" s="1"/>
  <c r="P94" i="2"/>
  <c r="P70" i="2"/>
  <c r="U70" i="2" s="1"/>
  <c r="W70" i="2" s="1"/>
  <c r="X70" i="2" s="1"/>
  <c r="Y70" i="2" s="1"/>
  <c r="E70" i="1" s="1"/>
  <c r="J70" i="1" s="1"/>
  <c r="K70" i="1" s="1"/>
  <c r="L70" i="1" s="1"/>
  <c r="N70" i="1" s="1"/>
  <c r="P71" i="2"/>
  <c r="U71" i="2" s="1"/>
  <c r="W71" i="2" s="1"/>
  <c r="X71" i="2" s="1"/>
  <c r="Y71" i="2" s="1"/>
  <c r="E71" i="1" s="1"/>
  <c r="J71" i="1" s="1"/>
  <c r="K71" i="1" s="1"/>
  <c r="L71" i="1" s="1"/>
  <c r="N71" i="1" s="1"/>
  <c r="P72" i="2"/>
  <c r="U72" i="2" s="1"/>
  <c r="W72" i="2" s="1"/>
  <c r="X72" i="2" s="1"/>
  <c r="Y72" i="2" s="1"/>
  <c r="E72" i="1" s="1"/>
  <c r="J72" i="1" s="1"/>
  <c r="K72" i="1" s="1"/>
  <c r="L72" i="1" s="1"/>
  <c r="N72" i="1" s="1"/>
  <c r="P73" i="2"/>
  <c r="U73" i="2" s="1"/>
  <c r="W73" i="2" s="1"/>
  <c r="X73" i="2" s="1"/>
  <c r="Y73" i="2" s="1"/>
  <c r="E73" i="1" s="1"/>
  <c r="J73" i="1" s="1"/>
  <c r="K73" i="1" s="1"/>
  <c r="L73" i="1" s="1"/>
  <c r="N73" i="1" s="1"/>
  <c r="P74" i="2"/>
  <c r="U74" i="2" s="1"/>
  <c r="W74" i="2" s="1"/>
  <c r="X74" i="2" s="1"/>
  <c r="Y74" i="2" s="1"/>
  <c r="E74" i="1" s="1"/>
  <c r="J74" i="1" s="1"/>
  <c r="K74" i="1" s="1"/>
  <c r="L74" i="1" s="1"/>
  <c r="N74" i="1" s="1"/>
  <c r="P81" i="2"/>
  <c r="U81" i="2" s="1"/>
  <c r="W81" i="2" s="1"/>
  <c r="X81" i="2" s="1"/>
  <c r="Y81" i="2" s="1"/>
  <c r="E81" i="1" s="1"/>
  <c r="J81" i="1" s="1"/>
  <c r="K81" i="1" s="1"/>
  <c r="P82" i="2"/>
  <c r="U82" i="2" s="1"/>
  <c r="W82" i="2" s="1"/>
  <c r="X82" i="2" s="1"/>
  <c r="Y82" i="2" s="1"/>
  <c r="E82" i="1" s="1"/>
  <c r="J82" i="1" s="1"/>
  <c r="K82" i="1" s="1"/>
  <c r="L82" i="1" s="1"/>
  <c r="N82" i="1" s="1"/>
  <c r="P83" i="2"/>
  <c r="U83" i="2" s="1"/>
  <c r="W83" i="2" s="1"/>
  <c r="X83" i="2" s="1"/>
  <c r="Y83" i="2" s="1"/>
  <c r="E83" i="1" s="1"/>
  <c r="J83" i="1" s="1"/>
  <c r="P84" i="2"/>
  <c r="U84" i="2" s="1"/>
  <c r="W84" i="2" s="1"/>
  <c r="X84" i="2" s="1"/>
  <c r="Y84" i="2" s="1"/>
  <c r="E84" i="1" s="1"/>
  <c r="J84" i="1" s="1"/>
  <c r="P85" i="2"/>
  <c r="U85" i="2" s="1"/>
  <c r="W85" i="2" s="1"/>
  <c r="X85" i="2" s="1"/>
  <c r="Y85" i="2" s="1"/>
  <c r="E85" i="1" s="1"/>
  <c r="J85" i="1" s="1"/>
  <c r="K85" i="1" s="1"/>
  <c r="L85" i="1" s="1"/>
  <c r="N85" i="1" s="1"/>
  <c r="P93" i="2"/>
  <c r="U93" i="2" s="1"/>
  <c r="W93" i="2" s="1"/>
  <c r="X93" i="2" s="1"/>
  <c r="Y93" i="2" s="1"/>
  <c r="E93" i="1" s="1"/>
  <c r="P51" i="2"/>
  <c r="U51" i="2" s="1"/>
  <c r="W51" i="2" s="1"/>
  <c r="X51" i="2" s="1"/>
  <c r="Y51" i="2" s="1"/>
  <c r="E51" i="1" s="1"/>
  <c r="J51" i="1" s="1"/>
  <c r="K51" i="1" s="1"/>
  <c r="L51" i="1" s="1"/>
  <c r="N51" i="1" s="1"/>
  <c r="P52" i="2"/>
  <c r="U52" i="2" s="1"/>
  <c r="W52" i="2" s="1"/>
  <c r="X52" i="2" s="1"/>
  <c r="Y52" i="2" s="1"/>
  <c r="E52" i="1" s="1"/>
  <c r="J52" i="1" s="1"/>
  <c r="K52" i="1" s="1"/>
  <c r="L52" i="1" s="1"/>
  <c r="N52" i="1" s="1"/>
  <c r="P53" i="2"/>
  <c r="U53" i="2" s="1"/>
  <c r="W53" i="2" s="1"/>
  <c r="X53" i="2" s="1"/>
  <c r="Y53" i="2" s="1"/>
  <c r="E53" i="1" s="1"/>
  <c r="J53" i="1" s="1"/>
  <c r="K53" i="1" s="1"/>
  <c r="L53" i="1" s="1"/>
  <c r="N53" i="1" s="1"/>
  <c r="P54" i="2"/>
  <c r="U54" i="2" s="1"/>
  <c r="W54" i="2" s="1"/>
  <c r="X54" i="2" s="1"/>
  <c r="Y54" i="2" s="1"/>
  <c r="E54" i="1" s="1"/>
  <c r="J54" i="1" s="1"/>
  <c r="K54" i="1" s="1"/>
  <c r="L54" i="1" s="1"/>
  <c r="N54" i="1" s="1"/>
  <c r="P55" i="2"/>
  <c r="U55" i="2" s="1"/>
  <c r="W55" i="2" s="1"/>
  <c r="X55" i="2" s="1"/>
  <c r="Y55" i="2" s="1"/>
  <c r="E55" i="1" s="1"/>
  <c r="J55" i="1" s="1"/>
  <c r="K55" i="1" s="1"/>
  <c r="L55" i="1" s="1"/>
  <c r="N55" i="1" s="1"/>
  <c r="P56" i="2"/>
  <c r="U56" i="2" s="1"/>
  <c r="W56" i="2" s="1"/>
  <c r="X56" i="2" s="1"/>
  <c r="Y56" i="2" s="1"/>
  <c r="E56" i="1" s="1"/>
  <c r="J56" i="1" s="1"/>
  <c r="K56" i="1" s="1"/>
  <c r="L56" i="1" s="1"/>
  <c r="N56" i="1" s="1"/>
  <c r="P90" i="2"/>
  <c r="P89" i="2"/>
  <c r="J172" i="3"/>
  <c r="H115" i="1" s="1"/>
  <c r="J189" i="3"/>
  <c r="H127" i="1" s="1"/>
  <c r="J111" i="3"/>
  <c r="H69" i="1" s="1"/>
  <c r="J223" i="3"/>
  <c r="J196" i="3"/>
  <c r="H133" i="1" s="1"/>
  <c r="U66" i="2"/>
  <c r="W66" i="2" s="1"/>
  <c r="X66" i="2" s="1"/>
  <c r="Y66" i="2" s="1"/>
  <c r="E66" i="1" s="1"/>
  <c r="U8" i="2"/>
  <c r="W8" i="2" s="1"/>
  <c r="X8" i="2" s="1"/>
  <c r="Y8" i="2" s="1"/>
  <c r="E8" i="1" s="1"/>
  <c r="Y77" i="2"/>
  <c r="E77" i="1" s="1"/>
  <c r="J16" i="3"/>
  <c r="H10" i="1" s="1"/>
  <c r="J162" i="3"/>
  <c r="H108" i="1" s="1"/>
  <c r="J186" i="3"/>
  <c r="H126" i="1" s="1"/>
  <c r="J98" i="3"/>
  <c r="H65" i="1" s="1"/>
  <c r="J229" i="3"/>
  <c r="H155" i="1" s="1"/>
  <c r="I530" i="10"/>
  <c r="F116" i="1" s="1"/>
  <c r="I337" i="10"/>
  <c r="F49" i="1" s="1"/>
  <c r="I677" i="10"/>
  <c r="F153" i="1" s="1"/>
  <c r="I684" i="10"/>
  <c r="F154" i="1" s="1"/>
  <c r="I593" i="10"/>
  <c r="F133" i="1" s="1"/>
  <c r="I492" i="10"/>
  <c r="F107" i="1" s="1"/>
  <c r="I189" i="10"/>
  <c r="F34" i="1" s="1"/>
  <c r="J34" i="1" s="1"/>
  <c r="K34" i="1" s="1"/>
  <c r="L34" i="1" s="1"/>
  <c r="N34" i="1" s="1"/>
  <c r="I439" i="10"/>
  <c r="F94" i="1" s="1"/>
  <c r="I325" i="10"/>
  <c r="F48" i="1" s="1"/>
  <c r="I84" i="10"/>
  <c r="F25" i="1" s="1"/>
  <c r="I58" i="10"/>
  <c r="F23" i="1" s="1"/>
  <c r="J23" i="1" s="1"/>
  <c r="K23" i="1" s="1"/>
  <c r="L23" i="1" s="1"/>
  <c r="N23" i="1" s="1"/>
  <c r="I383" i="10"/>
  <c r="F69" i="1" s="1"/>
  <c r="I216" i="10"/>
  <c r="F38" i="1" s="1"/>
  <c r="I110" i="10"/>
  <c r="F27" i="1" s="1"/>
  <c r="J27" i="1" s="1"/>
  <c r="K27" i="1" s="1"/>
  <c r="L27" i="1" s="1"/>
  <c r="N27" i="1" s="1"/>
  <c r="I163" i="10"/>
  <c r="F32" i="1" s="1"/>
  <c r="J32" i="1" s="1"/>
  <c r="K32" i="1" s="1"/>
  <c r="L32" i="1" s="1"/>
  <c r="N32" i="1" s="1"/>
  <c r="I252" i="10"/>
  <c r="F41" i="1" s="1"/>
  <c r="J41" i="1" s="1"/>
  <c r="K41" i="1" s="1"/>
  <c r="L41" i="1" s="1"/>
  <c r="N41" i="1" s="1"/>
  <c r="I264" i="10"/>
  <c r="F42" i="1" s="1"/>
  <c r="J42" i="1" s="1"/>
  <c r="K42" i="1" s="1"/>
  <c r="L42" i="1" s="1"/>
  <c r="N42" i="1" s="1"/>
  <c r="I523" i="10"/>
  <c r="F115" i="1" s="1"/>
  <c r="I485" i="10"/>
  <c r="F106" i="1" s="1"/>
  <c r="I555" i="10"/>
  <c r="F124" i="1" s="1"/>
  <c r="I562" i="10"/>
  <c r="F125" i="1" s="1"/>
  <c r="I400" i="10"/>
  <c r="F77" i="1" s="1"/>
  <c r="I448" i="10"/>
  <c r="F96" i="1" s="1"/>
  <c r="I691" i="10"/>
  <c r="F155" i="1" s="1"/>
  <c r="I625" i="10"/>
  <c r="F142" i="1" s="1"/>
  <c r="I415" i="10"/>
  <c r="F86" i="1" s="1"/>
  <c r="J86" i="1" s="1"/>
  <c r="K86" i="1" s="1"/>
  <c r="L86" i="1" s="1"/>
  <c r="N86" i="1" s="1"/>
  <c r="I71" i="10"/>
  <c r="F24" i="1" s="1"/>
  <c r="J24" i="1" s="1"/>
  <c r="K24" i="1" s="1"/>
  <c r="L24" i="1" s="1"/>
  <c r="N24" i="1" s="1"/>
  <c r="I289" i="10"/>
  <c r="F45" i="1" s="1"/>
  <c r="I124" i="10"/>
  <c r="F29" i="1" s="1"/>
  <c r="I176" i="10"/>
  <c r="F33" i="1" s="1"/>
  <c r="J33" i="1" s="1"/>
  <c r="K33" i="1" s="1"/>
  <c r="L33" i="1" s="1"/>
  <c r="N33" i="1" s="1"/>
  <c r="I277" i="10"/>
  <c r="F44" i="1" s="1"/>
  <c r="J44" i="1" s="1"/>
  <c r="K44" i="1" s="1"/>
  <c r="L44" i="1" s="1"/>
  <c r="N44" i="1" s="1"/>
  <c r="I301" i="10"/>
  <c r="F46" i="1" s="1"/>
  <c r="J46" i="1" s="1"/>
  <c r="K46" i="1" s="1"/>
  <c r="L46" i="1" s="1"/>
  <c r="N46" i="1" s="1"/>
  <c r="I313" i="10"/>
  <c r="F47" i="1" s="1"/>
  <c r="J47" i="1" s="1"/>
  <c r="K47" i="1" s="1"/>
  <c r="L47" i="1" s="1"/>
  <c r="N47" i="1" s="1"/>
  <c r="I516" i="10"/>
  <c r="F114" i="1" s="1"/>
  <c r="I646" i="10"/>
  <c r="F145" i="1" s="1"/>
  <c r="I548" i="10"/>
  <c r="F123" i="1" s="1"/>
  <c r="I586" i="10"/>
  <c r="F132" i="1" s="1"/>
  <c r="I600" i="10"/>
  <c r="F134" i="1" s="1"/>
  <c r="I22" i="10"/>
  <c r="F9" i="1" s="1"/>
  <c r="I499" i="10"/>
  <c r="F108" i="1" s="1"/>
  <c r="I576" i="10"/>
  <c r="F127" i="1" s="1"/>
  <c r="I614" i="10"/>
  <c r="F136" i="1" s="1"/>
  <c r="I97" i="10"/>
  <c r="F26" i="1" s="1"/>
  <c r="J26" i="1" s="1"/>
  <c r="K26" i="1" s="1"/>
  <c r="L26" i="1" s="1"/>
  <c r="N26" i="1" s="1"/>
  <c r="I15" i="10"/>
  <c r="F8" i="1" s="1"/>
  <c r="I137" i="10"/>
  <c r="F30" i="1" s="1"/>
  <c r="I632" i="10"/>
  <c r="F143" i="1" s="1"/>
  <c r="I569" i="10"/>
  <c r="F126" i="1" s="1"/>
  <c r="I460" i="10"/>
  <c r="F98" i="1" s="1"/>
  <c r="I364" i="10"/>
  <c r="F65" i="1" s="1"/>
  <c r="I537" i="10"/>
  <c r="F117" i="1" s="1"/>
  <c r="I8" i="10"/>
  <c r="F7" i="1" s="1"/>
  <c r="I45" i="10"/>
  <c r="F22" i="1" s="1"/>
  <c r="J22" i="1" s="1"/>
  <c r="K22" i="1" s="1"/>
  <c r="L22" i="1" s="1"/>
  <c r="N22" i="1" s="1"/>
  <c r="I431" i="10"/>
  <c r="F93" i="1" s="1"/>
  <c r="I228" i="10"/>
  <c r="F39" i="1" s="1"/>
  <c r="J39" i="1" s="1"/>
  <c r="K39" i="1" s="1"/>
  <c r="L39" i="1" s="1"/>
  <c r="N39" i="1" s="1"/>
  <c r="I639" i="10"/>
  <c r="F144" i="1" s="1"/>
  <c r="I150" i="10"/>
  <c r="F31" i="1" s="1"/>
  <c r="J31" i="1" s="1"/>
  <c r="K31" i="1" s="1"/>
  <c r="L31" i="1" s="1"/>
  <c r="N31" i="1" s="1"/>
  <c r="I204" i="10"/>
  <c r="F37" i="1" s="1"/>
  <c r="J37" i="1" s="1"/>
  <c r="K37" i="1" s="1"/>
  <c r="L37" i="1" s="1"/>
  <c r="N37" i="1" s="1"/>
  <c r="I240" i="10"/>
  <c r="F40" i="1" s="1"/>
  <c r="I509" i="10"/>
  <c r="F113" i="1" s="1"/>
  <c r="I471" i="10"/>
  <c r="F104" i="1" s="1"/>
  <c r="I478" i="10"/>
  <c r="F105" i="1" s="1"/>
  <c r="I670" i="10"/>
  <c r="F152" i="1" s="1"/>
  <c r="I607" i="10"/>
  <c r="F135" i="1" s="1"/>
  <c r="I376" i="10"/>
  <c r="F67" i="1" s="1"/>
  <c r="I28" i="10"/>
  <c r="F10" i="1" s="1"/>
  <c r="I653" i="10"/>
  <c r="F146" i="1" s="1"/>
  <c r="I454" i="10"/>
  <c r="F97" i="1" s="1"/>
  <c r="I663" i="10"/>
  <c r="F151" i="1" s="1"/>
  <c r="I370" i="10"/>
  <c r="F66" i="1" s="1"/>
  <c r="J9" i="3"/>
  <c r="H8" i="1" s="1"/>
  <c r="J156" i="3"/>
  <c r="H105" i="1" s="1"/>
  <c r="J183" i="3"/>
  <c r="H124" i="1" s="1"/>
  <c r="J159" i="3"/>
  <c r="H106" i="1" s="1"/>
  <c r="J175" i="3"/>
  <c r="H117" i="1" s="1"/>
  <c r="J12" i="3"/>
  <c r="H9" i="1" s="1"/>
  <c r="J210" i="3"/>
  <c r="H142" i="1" s="1"/>
  <c r="J102" i="3"/>
  <c r="H66" i="1" s="1"/>
  <c r="J213" i="3"/>
  <c r="H153" i="1" s="1"/>
  <c r="J143" i="3"/>
  <c r="H94" i="1" s="1"/>
  <c r="J139" i="3"/>
  <c r="H93" i="1" s="1"/>
  <c r="J106" i="3"/>
  <c r="H67" i="1" s="1"/>
  <c r="J169" i="3"/>
  <c r="H114" i="1" s="1"/>
  <c r="J216" i="3"/>
  <c r="H146" i="1" s="1"/>
  <c r="J226" i="3"/>
  <c r="J202" i="3"/>
  <c r="H136" i="1" s="1"/>
  <c r="J199" i="3"/>
  <c r="H135" i="1" s="1"/>
  <c r="E109" i="1"/>
  <c r="J109" i="1" s="1"/>
  <c r="K109" i="1" s="1"/>
  <c r="L109" i="1" s="1"/>
  <c r="N109" i="1" s="1"/>
  <c r="E108" i="1"/>
  <c r="E142" i="1"/>
  <c r="U90" i="2"/>
  <c r="W90" i="2" s="1"/>
  <c r="X90" i="2" s="1"/>
  <c r="Y90" i="2" s="1"/>
  <c r="E90" i="1" s="1"/>
  <c r="J90" i="1" s="1"/>
  <c r="K90" i="1" s="1"/>
  <c r="L90" i="1" s="1"/>
  <c r="N90" i="1" s="1"/>
  <c r="K83" i="1"/>
  <c r="L83" i="1" s="1"/>
  <c r="N83" i="1" s="1"/>
  <c r="U94" i="2"/>
  <c r="W94" i="2" s="1"/>
  <c r="X94" i="2" s="1"/>
  <c r="Y94" i="2" s="1"/>
  <c r="E94" i="1" s="1"/>
  <c r="K84" i="1"/>
  <c r="L84" i="1" s="1"/>
  <c r="N84" i="1" s="1"/>
  <c r="K147" i="1"/>
  <c r="L147" i="1" s="1"/>
  <c r="N147" i="1" s="1"/>
  <c r="U65" i="2"/>
  <c r="W65" i="2" s="1"/>
  <c r="L11" i="1"/>
  <c r="N11" i="1" s="1"/>
  <c r="J40" i="1" l="1"/>
  <c r="K40" i="1" s="1"/>
  <c r="L40" i="1" s="1"/>
  <c r="N40" i="1" s="1"/>
  <c r="J49" i="1"/>
  <c r="K49" i="1" s="1"/>
  <c r="L49" i="1" s="1"/>
  <c r="N49" i="1" s="1"/>
  <c r="L102" i="1"/>
  <c r="N102" i="1" s="1"/>
  <c r="J30" i="1"/>
  <c r="K30" i="1" s="1"/>
  <c r="L30" i="1" s="1"/>
  <c r="N30" i="1" s="1"/>
  <c r="J29" i="1"/>
  <c r="K29" i="1" s="1"/>
  <c r="L29" i="1" s="1"/>
  <c r="N29" i="1" s="1"/>
  <c r="J48" i="1"/>
  <c r="K48" i="1" s="1"/>
  <c r="L48" i="1" s="1"/>
  <c r="N48" i="1" s="1"/>
  <c r="L81" i="1"/>
  <c r="N81" i="1" s="1"/>
  <c r="J45" i="1"/>
  <c r="K45" i="1" s="1"/>
  <c r="L45" i="1" s="1"/>
  <c r="N45" i="1" s="1"/>
  <c r="H116" i="1"/>
  <c r="H132" i="1"/>
  <c r="J132" i="1" s="1"/>
  <c r="K132" i="1" s="1"/>
  <c r="L132" i="1" s="1"/>
  <c r="N132" i="1" s="1"/>
  <c r="J115" i="1"/>
  <c r="K115" i="1" s="1"/>
  <c r="L115" i="1" s="1"/>
  <c r="N115" i="1" s="1"/>
  <c r="J155" i="1"/>
  <c r="K155" i="1" s="1"/>
  <c r="L155" i="1" s="1"/>
  <c r="N155" i="1" s="1"/>
  <c r="J69" i="1"/>
  <c r="K69" i="1" s="1"/>
  <c r="H144" i="1"/>
  <c r="J144" i="1" s="1"/>
  <c r="K144" i="1" s="1"/>
  <c r="L144" i="1" s="1"/>
  <c r="N144" i="1" s="1"/>
  <c r="J10" i="1"/>
  <c r="K10" i="1" s="1"/>
  <c r="L10" i="1" s="1"/>
  <c r="N10" i="1" s="1"/>
  <c r="H125" i="1"/>
  <c r="J125" i="1" s="1"/>
  <c r="K125" i="1" s="1"/>
  <c r="L125" i="1" s="1"/>
  <c r="N125" i="1" s="1"/>
  <c r="H123" i="1"/>
  <c r="J123" i="1" s="1"/>
  <c r="K123" i="1" s="1"/>
  <c r="L123" i="1" s="1"/>
  <c r="N123" i="1" s="1"/>
  <c r="J116" i="1"/>
  <c r="K116" i="1" s="1"/>
  <c r="L116" i="1" s="1"/>
  <c r="N116" i="1" s="1"/>
  <c r="J153" i="1"/>
  <c r="K153" i="1" s="1"/>
  <c r="L153" i="1" s="1"/>
  <c r="N153" i="1" s="1"/>
  <c r="J133" i="1"/>
  <c r="K133" i="1" s="1"/>
  <c r="L133" i="1" s="1"/>
  <c r="N133" i="1" s="1"/>
  <c r="J124" i="1"/>
  <c r="K124" i="1" s="1"/>
  <c r="L124" i="1" s="1"/>
  <c r="N124" i="1" s="1"/>
  <c r="J98" i="1"/>
  <c r="K98" i="1" s="1"/>
  <c r="L98" i="1" s="1"/>
  <c r="N98" i="1" s="1"/>
  <c r="J7" i="1"/>
  <c r="K7" i="1" s="1"/>
  <c r="J127" i="1"/>
  <c r="K127" i="1" s="1"/>
  <c r="L127" i="1" s="1"/>
  <c r="N127" i="1" s="1"/>
  <c r="J97" i="1"/>
  <c r="K97" i="1" s="1"/>
  <c r="L97" i="1" s="1"/>
  <c r="N97" i="1" s="1"/>
  <c r="J117" i="1"/>
  <c r="K117" i="1" s="1"/>
  <c r="L117" i="1" s="1"/>
  <c r="N117" i="1" s="1"/>
  <c r="J8" i="1"/>
  <c r="K8" i="1" s="1"/>
  <c r="L8" i="1" s="1"/>
  <c r="N8" i="1" s="1"/>
  <c r="J9" i="1"/>
  <c r="K9" i="1" s="1"/>
  <c r="L9" i="1" s="1"/>
  <c r="N9" i="1" s="1"/>
  <c r="J25" i="1"/>
  <c r="K25" i="1" s="1"/>
  <c r="L25" i="1" s="1"/>
  <c r="N25" i="1" s="1"/>
  <c r="J38" i="1"/>
  <c r="K38" i="1" s="1"/>
  <c r="L38" i="1" s="1"/>
  <c r="N38" i="1" s="1"/>
  <c r="J136" i="1"/>
  <c r="K136" i="1" s="1"/>
  <c r="L136" i="1" s="1"/>
  <c r="N136" i="1" s="1"/>
  <c r="J106" i="1"/>
  <c r="K106" i="1" s="1"/>
  <c r="L106" i="1" s="1"/>
  <c r="N106" i="1" s="1"/>
  <c r="J146" i="1"/>
  <c r="K146" i="1" s="1"/>
  <c r="L146" i="1" s="1"/>
  <c r="N146" i="1" s="1"/>
  <c r="J96" i="1"/>
  <c r="K96" i="1" s="1"/>
  <c r="L96" i="1" s="1"/>
  <c r="N96" i="1" s="1"/>
  <c r="J108" i="1"/>
  <c r="K108" i="1" s="1"/>
  <c r="L108" i="1" s="1"/>
  <c r="N108" i="1" s="1"/>
  <c r="J114" i="1"/>
  <c r="K114" i="1" s="1"/>
  <c r="J105" i="1"/>
  <c r="K105" i="1" s="1"/>
  <c r="L105" i="1" s="1"/>
  <c r="N105" i="1" s="1"/>
  <c r="J77" i="1"/>
  <c r="K77" i="1" s="1"/>
  <c r="L77" i="1" s="1"/>
  <c r="N77" i="1" s="1"/>
  <c r="J126" i="1"/>
  <c r="K126" i="1" s="1"/>
  <c r="L126" i="1" s="1"/>
  <c r="N126" i="1" s="1"/>
  <c r="J135" i="1"/>
  <c r="K135" i="1" s="1"/>
  <c r="L135" i="1" s="1"/>
  <c r="N135" i="1" s="1"/>
  <c r="H143" i="1"/>
  <c r="J143" i="1" s="1"/>
  <c r="K143" i="1" s="1"/>
  <c r="L143" i="1" s="1"/>
  <c r="N143" i="1" s="1"/>
  <c r="H134" i="1"/>
  <c r="J134" i="1" s="1"/>
  <c r="K134" i="1" s="1"/>
  <c r="L134" i="1" s="1"/>
  <c r="N134" i="1" s="1"/>
  <c r="H104" i="1"/>
  <c r="J104" i="1" s="1"/>
  <c r="K104" i="1" s="1"/>
  <c r="L104" i="1" s="1"/>
  <c r="N104" i="1" s="1"/>
  <c r="H107" i="1"/>
  <c r="J107" i="1" s="1"/>
  <c r="K107" i="1" s="1"/>
  <c r="L107" i="1" s="1"/>
  <c r="N107" i="1" s="1"/>
  <c r="H154" i="1"/>
  <c r="J154" i="1" s="1"/>
  <c r="K154" i="1" s="1"/>
  <c r="L154" i="1" s="1"/>
  <c r="N154" i="1" s="1"/>
  <c r="H151" i="1"/>
  <c r="J151" i="1" s="1"/>
  <c r="K151" i="1" s="1"/>
  <c r="L151" i="1" s="1"/>
  <c r="N151" i="1" s="1"/>
  <c r="J67" i="1"/>
  <c r="K67" i="1" s="1"/>
  <c r="L67" i="1" s="1"/>
  <c r="N67" i="1" s="1"/>
  <c r="J66" i="1"/>
  <c r="K66" i="1" s="1"/>
  <c r="L66" i="1" s="1"/>
  <c r="N66" i="1" s="1"/>
  <c r="H152" i="1"/>
  <c r="J152" i="1" s="1"/>
  <c r="K152" i="1" s="1"/>
  <c r="L152" i="1" s="1"/>
  <c r="N152" i="1" s="1"/>
  <c r="H113" i="1"/>
  <c r="J113" i="1" s="1"/>
  <c r="K113" i="1" s="1"/>
  <c r="L113" i="1" s="1"/>
  <c r="N113" i="1" s="1"/>
  <c r="J93" i="1"/>
  <c r="K93" i="1" s="1"/>
  <c r="L93" i="1" s="1"/>
  <c r="N93" i="1" s="1"/>
  <c r="H145" i="1"/>
  <c r="J145" i="1" s="1"/>
  <c r="K145" i="1" s="1"/>
  <c r="L145" i="1" s="1"/>
  <c r="N145" i="1" s="1"/>
  <c r="J94" i="1"/>
  <c r="K94" i="1" s="1"/>
  <c r="L94" i="1" s="1"/>
  <c r="N94" i="1" s="1"/>
  <c r="J142" i="1"/>
  <c r="K142" i="1" s="1"/>
  <c r="L142" i="1" s="1"/>
  <c r="N142" i="1" s="1"/>
  <c r="X65" i="2"/>
  <c r="Y65" i="2" s="1"/>
  <c r="E65" i="1" s="1"/>
  <c r="J65" i="1" s="1"/>
  <c r="K65" i="1" s="1"/>
  <c r="L65" i="1" s="1"/>
  <c r="N65" i="1" s="1"/>
  <c r="Y80" i="2"/>
  <c r="E80" i="1" s="1"/>
  <c r="J80" i="1" s="1"/>
  <c r="K80" i="1" s="1"/>
  <c r="L80" i="1" s="1"/>
  <c r="N80" i="1" s="1"/>
  <c r="Y78" i="2"/>
  <c r="E78" i="1" s="1"/>
  <c r="J78" i="1" s="1"/>
  <c r="K78" i="1" s="1"/>
  <c r="L78" i="1" s="1"/>
  <c r="N78" i="1" s="1"/>
  <c r="L69" i="1" l="1"/>
  <c r="N69" i="1" s="1"/>
  <c r="L7" i="1"/>
  <c r="N7" i="1" s="1"/>
  <c r="L114" i="1"/>
  <c r="N114" i="1" s="1"/>
  <c r="Y79" i="2"/>
  <c r="E79" i="1" s="1"/>
  <c r="J79" i="1" s="1"/>
  <c r="K79" i="1" s="1"/>
  <c r="L79" i="1" s="1"/>
  <c r="N79" i="1" s="1"/>
</calcChain>
</file>

<file path=xl/sharedStrings.xml><?xml version="1.0" encoding="utf-8"?>
<sst xmlns="http://schemas.openxmlformats.org/spreadsheetml/2006/main" count="2143" uniqueCount="369">
  <si>
    <t>STT</t>
  </si>
  <si>
    <t>Tên công việc</t>
  </si>
  <si>
    <t>Đơn vị tính</t>
  </si>
  <si>
    <t>Mức khó khăn</t>
  </si>
  <si>
    <t>Chi phí LĐKT</t>
  </si>
  <si>
    <t>Hao phí thời gian nghỉ được hưởng nguyên lương</t>
  </si>
  <si>
    <t>Khấu hao thiết bị</t>
  </si>
  <si>
    <t>Chi phí chung</t>
  </si>
  <si>
    <t>Đơn giá</t>
  </si>
  <si>
    <t>(1)</t>
  </si>
  <si>
    <t>(2)</t>
  </si>
  <si>
    <t>(3)</t>
  </si>
  <si>
    <t>(4)</t>
  </si>
  <si>
    <t>(5)</t>
  </si>
  <si>
    <t>(7)</t>
  </si>
  <si>
    <t>(8)</t>
  </si>
  <si>
    <t>(9)</t>
  </si>
  <si>
    <t>Trường dữ liệu</t>
  </si>
  <si>
    <t>KK1</t>
  </si>
  <si>
    <t>KK2</t>
  </si>
  <si>
    <t>KK3</t>
  </si>
  <si>
    <t>Mét giá</t>
  </si>
  <si>
    <t>Lần</t>
  </si>
  <si>
    <t>Phương tiện lưu trữ</t>
  </si>
  <si>
    <t>1GB</t>
  </si>
  <si>
    <t>Báo cáo</t>
  </si>
  <si>
    <t>Bảo quản tài liệu số</t>
  </si>
  <si>
    <t>Vệ sinh phương tiện lưu trữ tài liệu số</t>
  </si>
  <si>
    <t>Kiểm tra định kỳ tài liệu số trên phương tiện lưu trữ</t>
  </si>
  <si>
    <t>Sao lưu tài liệu trên thiết bị lưu trữ</t>
  </si>
  <si>
    <t>Phục hồi tài liệu trên thiết bị lưu trữ</t>
  </si>
  <si>
    <t>Tu bổ, phục chế tài liệu lưu trữ dạng giấy</t>
  </si>
  <si>
    <t>Lập danh mục tài liệu cần tu bổ, phục chế; bàn giao, vận chuyển tài liệu tới địa điểm thực hiện; vệ sinh tài liệu</t>
  </si>
  <si>
    <t>Tờ A4</t>
  </si>
  <si>
    <t>Tu bổ, phục chế tài liệu bằng biện pháp vá, dán</t>
  </si>
  <si>
    <t>Tu bổ, phục chế tài liệu bằng biện pháp tu bổ, bồi nền</t>
  </si>
  <si>
    <t>Kiểm tra, đánh giá chất lượng</t>
  </si>
  <si>
    <t>Bàn giao, xếp tài liệu lên giá, ngăn theo vị trí ban đầu</t>
  </si>
  <si>
    <t>Lập báo cáo kết quả tu bổ, phục chế tài liệu</t>
  </si>
  <si>
    <t>Xây dựng cơ sở dữ liệu tài liệu lưu trữ điện tử</t>
  </si>
  <si>
    <t>Lập kế hoạch, tiếp nhận, vận chuyển tài liệu đến địa điểm thực hiện số hóa, vệ sinh tài liệu</t>
  </si>
  <si>
    <t>Số hóa tài liệu</t>
  </si>
  <si>
    <t>Trang A4</t>
  </si>
  <si>
    <t>Ký, xác thực tài liệu bằng chữ ký số (bước này không tính định mức)</t>
  </si>
  <si>
    <t>Tạo lập, cập nhật dữ liệu đặc tả tài liệu số hóa</t>
  </si>
  <si>
    <t>Cập nhật tài liệu số hóa vào cơ sở dữ liệu tài liệu lưu trữ điện tử</t>
  </si>
  <si>
    <t>Đóng gói, bàn giao, xếp tài liệu giấy lên giá theo vị trí lưu trữ ban đầu</t>
  </si>
  <si>
    <t>Tiêu hủy tài liệu hết giá trị</t>
  </si>
  <si>
    <t>Lập hồ sơ xét hủy tài liệu hết giá trị sử dụng</t>
  </si>
  <si>
    <t>Trình xét duyệt, thẩm tra, ra quyết định tiêu huỷ tài liệu hết giá trị sử dụng (bước này không tính định mức)</t>
  </si>
  <si>
    <t>Tổ chức tiêu hủy tài liệu hết giá trị sử dụng</t>
  </si>
  <si>
    <t>Lập biên bản và lưu hồ sơ tiêu huỷ tài liệu hết giá trị sử dụng</t>
  </si>
  <si>
    <t>Cung cấp thông tin, tài liệu</t>
  </si>
  <si>
    <t>Tiếp nhận yêu cầu và lập hồ sơ cung cấp thông tin, tài liệu</t>
  </si>
  <si>
    <t>Tài liệu</t>
  </si>
  <si>
    <t>Chuẩn bị thông tin, tài liệu theo yêu cầu</t>
  </si>
  <si>
    <t>Tài liệu bản đồ, tài liệu thông tin địa lý</t>
  </si>
  <si>
    <t>Mảnh</t>
  </si>
  <si>
    <t>Tài liệu khác</t>
  </si>
  <si>
    <t>Trích xuất, tổng hợp thông tin từ tài liệu lưu trữ</t>
  </si>
  <si>
    <t>Bàn giao tài liệu cho người sử dụng</t>
  </si>
  <si>
    <t>Tổng hợp, báo cáo tình hình cung cấp thông tin, tài liệu (bước này không tính định mức)</t>
  </si>
  <si>
    <t>Định biên</t>
  </si>
  <si>
    <t>Đơn giá công nhóm</t>
  </si>
  <si>
    <t>Định mức LĐKT</t>
  </si>
  <si>
    <t>Định mức</t>
  </si>
  <si>
    <t>Đơn giá ca</t>
  </si>
  <si>
    <t>Thành tiền</t>
  </si>
  <si>
    <t>Ký hiệu</t>
  </si>
  <si>
    <t>Hệ số</t>
  </si>
  <si>
    <t>Lương tháng</t>
  </si>
  <si>
    <t>Bậc 1</t>
  </si>
  <si>
    <t>KS1</t>
  </si>
  <si>
    <t>Bậc 2</t>
  </si>
  <si>
    <t>KS2</t>
  </si>
  <si>
    <t>Bậc 3</t>
  </si>
  <si>
    <t>KS3</t>
  </si>
  <si>
    <t>Bậc 4</t>
  </si>
  <si>
    <t>KS4</t>
  </si>
  <si>
    <t>Ghi chú:</t>
  </si>
  <si>
    <t>DANH MỤC MÁY MÓC THIẾT BỊ</t>
  </si>
  <si>
    <t>Tên thiết bị</t>
  </si>
  <si>
    <t>Nguyên giá (đồng)</t>
  </si>
  <si>
    <t>Thời hạn sử dụng (năm)</t>
  </si>
  <si>
    <t>Số ca/năm</t>
  </si>
  <si>
    <t>Đơn giá (đồng/ca)</t>
  </si>
  <si>
    <t>Bộ máy chủ lưu trữ số liệu</t>
  </si>
  <si>
    <t>Cái</t>
  </si>
  <si>
    <t>Máy điều hòa nhiệt độ 12.000 BTU</t>
  </si>
  <si>
    <t>Máy in A4</t>
  </si>
  <si>
    <t>Máy vi tính PC</t>
  </si>
  <si>
    <t>DANH MỤC DỤNG CỤ</t>
  </si>
  <si>
    <t>Tên dụng cụ</t>
  </si>
  <si>
    <t>Thời hạn sử dụng (tháng)</t>
  </si>
  <si>
    <t>Số ca/tháng</t>
  </si>
  <si>
    <t>Âm kế</t>
  </si>
  <si>
    <t>Bàn dập ghim loại nhỏ</t>
  </si>
  <si>
    <t>Bàn kính can vẽ</t>
  </si>
  <si>
    <t>Bàn làm việc</t>
  </si>
  <si>
    <t>Bộ đèn neon</t>
  </si>
  <si>
    <t>Bộ</t>
  </si>
  <si>
    <t>Cây lau nhà</t>
  </si>
  <si>
    <t>Con lăn</t>
  </si>
  <si>
    <t>Găng tay BHLĐ</t>
  </si>
  <si>
    <t>Đôi</t>
  </si>
  <si>
    <t>Ghế tựa</t>
  </si>
  <si>
    <t>Giá để tài liệu</t>
  </si>
  <si>
    <t>Khẩu trang</t>
  </si>
  <si>
    <t>Máy hút ẩm 1,5 kW</t>
  </si>
  <si>
    <t>Máy hút bụi 2 kW</t>
  </si>
  <si>
    <t>Máy hủy tài liệu</t>
  </si>
  <si>
    <t>Nhiệt kế</t>
  </si>
  <si>
    <t>Ổ ghi đĩa quang</t>
  </si>
  <si>
    <t>Quần áo BHLĐ</t>
  </si>
  <si>
    <t>Quạt thông gió 0,04 kW</t>
  </si>
  <si>
    <t>Quạt trần 0,1 kW</t>
  </si>
  <si>
    <t>Thang nhôm</t>
  </si>
  <si>
    <t>Tủ đựng dụng cụ</t>
  </si>
  <si>
    <t>Xe đẩy</t>
  </si>
  <si>
    <t>Xô nhựa 101</t>
  </si>
  <si>
    <t>DANH MỤC VẬT LIỆU</t>
  </si>
  <si>
    <t>Tên vật liệu</t>
  </si>
  <si>
    <t>Đơn giá (đồng)</t>
  </si>
  <si>
    <t>Băng dính to</t>
  </si>
  <si>
    <t>Cuộn</t>
  </si>
  <si>
    <t>Bìa hồ sơ</t>
  </si>
  <si>
    <t>Tờ</t>
  </si>
  <si>
    <t>Bông lau</t>
  </si>
  <si>
    <t>Kg</t>
  </si>
  <si>
    <t>Bút bi</t>
  </si>
  <si>
    <t>Bút chì</t>
  </si>
  <si>
    <t>Bút xóa</t>
  </si>
  <si>
    <t>Cặp để tài liệu</t>
  </si>
  <si>
    <t>Chổi lông</t>
  </si>
  <si>
    <t>Đĩa DVD</t>
  </si>
  <si>
    <t>Ghim dập</t>
  </si>
  <si>
    <t>Hộp</t>
  </si>
  <si>
    <t>Ghim kẹp</t>
  </si>
  <si>
    <t>Ghim vòng</t>
  </si>
  <si>
    <t>Giấy A4</t>
  </si>
  <si>
    <t>Gram</t>
  </si>
  <si>
    <t>Giấy dó</t>
  </si>
  <si>
    <t>m²</t>
  </si>
  <si>
    <t>Hồ dán</t>
  </si>
  <si>
    <t>Lọ</t>
  </si>
  <si>
    <t>Hộp đựng tài liệu</t>
  </si>
  <si>
    <t>Gam</t>
  </si>
  <si>
    <t>Khăn lau</t>
  </si>
  <si>
    <t>Mực in A4</t>
  </si>
  <si>
    <t>Sổ công tác</t>
  </si>
  <si>
    <t>Quyển</t>
  </si>
  <si>
    <t>Tẩy chì</t>
  </si>
  <si>
    <t>Thuốc diệt côn trùng</t>
  </si>
  <si>
    <t>Thuốc diệt mối</t>
  </si>
  <si>
    <t>Thuốc diệt vi sinh vật</t>
  </si>
  <si>
    <t>Lít</t>
  </si>
  <si>
    <t>Thuốc tẩy rửa</t>
  </si>
  <si>
    <t>Túi clear A4</t>
  </si>
  <si>
    <t>Vải màn</t>
  </si>
  <si>
    <t>Mét</t>
  </si>
  <si>
    <t>Xà phòng</t>
  </si>
  <si>
    <t>Tên máy móc, thiết bị, công cụ</t>
  </si>
  <si>
    <t>Công suất (kW/h)</t>
  </si>
  <si>
    <t>Máy hút ẩm</t>
  </si>
  <si>
    <t>Máy hút bụi</t>
  </si>
  <si>
    <t>Quạt thông gió</t>
  </si>
  <si>
    <t>Quạt trần</t>
  </si>
  <si>
    <t>ĐƠN GIÁ ĐIỆN NĂNG
(Theo Quyết định số 648/QĐ-BCT ngày 20/3/2019 của Bộ Công thương)</t>
  </si>
  <si>
    <t>Đối tượng khách hàng</t>
  </si>
  <si>
    <t>kWh</t>
  </si>
  <si>
    <t>2</t>
  </si>
  <si>
    <t>7.3</t>
  </si>
  <si>
    <t>7.4</t>
  </si>
  <si>
    <t>7.5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</si>
  <si>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</si>
  <si>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</si>
  <si>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</si>
  <si>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</si>
  <si>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</si>
  <si>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</si>
  <si>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</si>
  <si>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</si>
  <si>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</si>
  <si>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</si>
  <si>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</si>
  <si>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</si>
  <si>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</si>
  <si>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9.6</t>
  </si>
  <si>
    <t>10</t>
  </si>
  <si>
    <t>10.1</t>
  </si>
  <si>
    <t>10.2</t>
  </si>
  <si>
    <t>10.3</t>
  </si>
  <si>
    <t>10.4</t>
  </si>
  <si>
    <t>11</t>
  </si>
  <si>
    <t>11.1</t>
  </si>
  <si>
    <t>11.2</t>
  </si>
  <si>
    <t>11.2.1</t>
  </si>
  <si>
    <t>11.2.2</t>
  </si>
  <si>
    <t>11.3</t>
  </si>
  <si>
    <t>BẢNG TIỀN LƯƠNG CỦA LAO ĐỘNG KỸ THUẬT</t>
  </si>
  <si>
    <t>Áp dụng mức lương cơ sở:</t>
  </si>
  <si>
    <t>đồng/tháng</t>
  </si>
  <si>
    <t>ĐVT: đồng</t>
  </si>
  <si>
    <t>Lương theo cấp bậc</t>
  </si>
  <si>
    <t>Lương ngày
(26 ngày/tháng)</t>
  </si>
  <si>
    <t>5 = 4 x 23,5%</t>
  </si>
  <si>
    <t>6 = 4 + 5</t>
  </si>
  <si>
    <t>7 = 6 / 26</t>
  </si>
  <si>
    <t>Kỹ Sư</t>
  </si>
  <si>
    <t>- Hệ số lương theo Nghị định số 204/2004/NĐ-CP ngày 14/12/2004.</t>
  </si>
  <si>
    <t>- Mức lương cơ sở áp dụng Nghị định số 38/2019/NĐ-CP ngày 09/5/2019.</t>
  </si>
  <si>
    <t>- Các khoản đóng góp BHXH, BHYT, BHTN (21,5%) căn cứ công văn số 260/BHXH-QLT ngày 25/5/2017.</t>
  </si>
  <si>
    <t>- Công đoàn phí (2%) tính theo Nghị định 191/2013/NĐ-CP ngày 21/11/2013.</t>
  </si>
  <si>
    <t>Loại, cấp bậc</t>
  </si>
  <si>
    <t>Bậc 5</t>
  </si>
  <si>
    <t>KS5</t>
  </si>
  <si>
    <t>Bậc 6</t>
  </si>
  <si>
    <t>KS6</t>
  </si>
  <si>
    <t>Bậc 7</t>
  </si>
  <si>
    <t>KS7</t>
  </si>
  <si>
    <t>Kỹ thuật viên</t>
  </si>
  <si>
    <t>KTV1</t>
  </si>
  <si>
    <t>KTV2</t>
  </si>
  <si>
    <t>KTV3</t>
  </si>
  <si>
    <t>KTV4</t>
  </si>
  <si>
    <t>KTV5</t>
  </si>
  <si>
    <t>KTV6</t>
  </si>
  <si>
    <t>Các khoản đóng góp (BHXH-YT-TN, CĐP)</t>
  </si>
  <si>
    <t>Lương ngày</t>
  </si>
  <si>
    <t>(6)</t>
  </si>
  <si>
    <t>(10)=(5)+(6)+(7)+(8)+(9)</t>
  </si>
  <si>
    <t>(11)=(10)*15%</t>
  </si>
  <si>
    <t>(12)=(10)+(11)</t>
  </si>
  <si>
    <t>Kho chuyên dụng</t>
  </si>
  <si>
    <t>Kho thông thường</t>
  </si>
  <si>
    <t>Kho tạm</t>
  </si>
  <si>
    <t>Hệ số 1,0</t>
  </si>
  <si>
    <t>Hệ số 1,2</t>
  </si>
  <si>
    <t>Hệ số 1,5</t>
  </si>
  <si>
    <t>Tài liệu khổ A5</t>
  </si>
  <si>
    <t>Tài liệu khổ A4</t>
  </si>
  <si>
    <t>Tài liệu khổ A3</t>
  </si>
  <si>
    <t>Tài liệu khổ A2</t>
  </si>
  <si>
    <t>Tài liệu khổ A1</t>
  </si>
  <si>
    <t>Tài liệu khổ A0</t>
  </si>
  <si>
    <t>Tờ A5</t>
  </si>
  <si>
    <t>Tờ A3</t>
  </si>
  <si>
    <t>Tờ A2</t>
  </si>
  <si>
    <t>Tờ A1</t>
  </si>
  <si>
    <t>Tờ A0</t>
  </si>
  <si>
    <t>Hệ số 0,8</t>
  </si>
  <si>
    <t>Hệ số 2,5</t>
  </si>
  <si>
    <t>Hệ số 5,0</t>
  </si>
  <si>
    <t>Hệ số 10,0</t>
  </si>
  <si>
    <t>Tu bổ, phục chế tài liệu bằng biện pháp tu bổ, bồi nền (01 mặt)</t>
  </si>
  <si>
    <t>8.3.1</t>
  </si>
  <si>
    <t>8.3.2</t>
  </si>
  <si>
    <t>Tu bổ, phục chế tài liệu bằng biện pháp tu bổ, bồi nền (02 mặt)</t>
  </si>
  <si>
    <t>8.2.1</t>
  </si>
  <si>
    <t>Tu bổ, phục chế tài liệu bằng biện pháp vá, dán (01 mặt)</t>
  </si>
  <si>
    <t>8.2.2</t>
  </si>
  <si>
    <t>Tu bổ, phục chế tài liệu bằng biện pháp vá, dán (02 mặt)</t>
  </si>
  <si>
    <t>Hệ số 0,8*2</t>
  </si>
  <si>
    <t>Hệ số 1,0*2</t>
  </si>
  <si>
    <t>Hệ số 1,5*2</t>
  </si>
  <si>
    <t>Hệ số 2,5*2</t>
  </si>
  <si>
    <t>Hệ số 5,0*2</t>
  </si>
  <si>
    <t>Hệ số 10,0*2</t>
  </si>
  <si>
    <t>9.4.1</t>
  </si>
  <si>
    <t>9.4.2</t>
  </si>
  <si>
    <t>Nhập, đối soát dữ liệu đặc tả về thông tin, dữ liệu (xem mục 1.2)</t>
  </si>
  <si>
    <t>Thu thập nội dung thông tin, dữ liệu (xem mục 1.1)</t>
  </si>
  <si>
    <t>Tiêu hủy tài liệu hết giá trị bảo quản trong kho</t>
  </si>
  <si>
    <t>Tiêu hủy tài liệu hết giá trị loại ra sau khi chỉnh lý</t>
  </si>
  <si>
    <t>Hệ số 0,86</t>
  </si>
  <si>
    <t>Cung cấp qua đường bưu chính, hệ thống thông tin</t>
  </si>
  <si>
    <t>11.1.1</t>
  </si>
  <si>
    <t>Cung cấp thông tin, tài liệu dạng giấy</t>
  </si>
  <si>
    <t>11.1.2</t>
  </si>
  <si>
    <t>Cung cấp thông tin tài liệu dạng số</t>
  </si>
  <si>
    <t>Trang A3</t>
  </si>
  <si>
    <t>Trang A2</t>
  </si>
  <si>
    <t>Trang A1</t>
  </si>
  <si>
    <t>Trang A0</t>
  </si>
  <si>
    <t>K=1</t>
  </si>
  <si>
    <t>K=2</t>
  </si>
  <si>
    <t>K=4</t>
  </si>
  <si>
    <t>K=8</t>
  </si>
  <si>
    <t>K=16</t>
  </si>
  <si>
    <t>11.2.1.1</t>
  </si>
  <si>
    <t>11.2.1.2</t>
  </si>
  <si>
    <t>11.2.1.3</t>
  </si>
  <si>
    <t>11.2.2.1</t>
  </si>
  <si>
    <t>11.2.2.2</t>
  </si>
  <si>
    <t>11.2.2.3</t>
  </si>
  <si>
    <t>11.1.1.1</t>
  </si>
  <si>
    <t>11.1.1.2</t>
  </si>
  <si>
    <t>11.1.1.3</t>
  </si>
  <si>
    <t>11.1.2.1</t>
  </si>
  <si>
    <t>11.1.2.2</t>
  </si>
  <si>
    <t>11.1.2.3</t>
  </si>
  <si>
    <t>Chi phí
LĐKT</t>
  </si>
  <si>
    <t>Chi phí
dụng cụ</t>
  </si>
  <si>
    <t>Chi phí
vật liệu</t>
  </si>
  <si>
    <t>Chi phí
năng lượng</t>
  </si>
  <si>
    <t>Chi phí
trực tiếp</t>
  </si>
  <si>
    <t>Mã dụng cụ</t>
  </si>
  <si>
    <t>Bộ đèn neon 0,04 kW</t>
  </si>
  <si>
    <t>Ghi Nhật ký bảo quản tài liệu số (bước này không tính định mức)</t>
  </si>
  <si>
    <t>Ghi Nhật ký bảo quản tài liệu số  (bước này không tính định mức)</t>
  </si>
  <si>
    <t>Mã thiết bị</t>
  </si>
  <si>
    <t>Vệ sinh phương tiện lưu trữ tài liệu số (không sử dụng thiết bị)</t>
  </si>
  <si>
    <t>Mã vật liệu</t>
  </si>
  <si>
    <t>(9)=(7)*(8)</t>
  </si>
  <si>
    <t>Vệ sinh phương tiện lưu trữ tài liệu số (tính cho 01 phương tiện lưu trữ)</t>
  </si>
  <si>
    <t>Kiểm tra định kỳ tài liệu số trên phương tiện lưu trữ  (tính cho 01 phương tiện lưu trữ)</t>
  </si>
  <si>
    <t>Cập nhật tài liệu số hóa vào cơ sở dữ liệu tài liệu lưu trữ điện tử (không sử dụng vật liệu)</t>
  </si>
  <si>
    <t>Số hóa tài liệu (không sử dụng vật liệu)</t>
  </si>
  <si>
    <t>Tiêu hủy tài liệu hết giá trị (không sử dụng vật liệu)</t>
  </si>
  <si>
    <t>Cung cấp thông tin, tài liệu (không sử dụng vật liệu)</t>
  </si>
  <si>
    <t>Tài liệu bản đồ, tài liệu thông tin địa lý (mảnh thứ nhất)</t>
  </si>
  <si>
    <t>Tài liệu khác (trang thứ nhất)</t>
  </si>
  <si>
    <t>Tài liệu khác (trang thứ hai trở lên trong cùng 01 hồ sơ yêu cầu cung cấp)</t>
  </si>
  <si>
    <t>Tài liệu bản đồ, tài liệu thông tin địa lý (mảnh thứ hai trở lên trong cùng 01 hồ sơ yêu cầu cung cấp)</t>
  </si>
  <si>
    <t>Mức tiêu hao</t>
  </si>
  <si>
    <t>Đơn giá điện năng</t>
  </si>
  <si>
    <t>Cung cấp trực tiếp dưới hình thức cấp bản sao hoặc cấp chứng thực lưu trữ</t>
  </si>
  <si>
    <t>Cung cấp trực tiếp dưới hình thức cấp bản sao hoặc cấp chứng thực lưu trữ trong trường hợp không thu phí</t>
  </si>
  <si>
    <t>11.3.1</t>
  </si>
  <si>
    <t>11.3.1.1</t>
  </si>
  <si>
    <t>11.3.1.2</t>
  </si>
  <si>
    <t>11.3.1.3</t>
  </si>
  <si>
    <t>11.3.2</t>
  </si>
  <si>
    <t>11.3.2.1</t>
  </si>
  <si>
    <t>11.3.2.2</t>
  </si>
  <si>
    <t>11.3.2.3</t>
  </si>
  <si>
    <t>11.4</t>
  </si>
  <si>
    <t>(9)=(8)*(7)</t>
  </si>
  <si>
    <t>Hao phí trên đường dây (%)</t>
  </si>
  <si>
    <t>Tổng điện năng</t>
  </si>
  <si>
    <t>0,04 kW/h</t>
  </si>
  <si>
    <t>0,4 kW/h</t>
  </si>
  <si>
    <t>2 kW/h</t>
  </si>
  <si>
    <t>1,5 kW/h</t>
  </si>
  <si>
    <t>2,2 kW/h</t>
  </si>
  <si>
    <t>0,1 kW/h</t>
  </si>
  <si>
    <t>Cung cấp bản đồ, tài liệu thông tin địa lý</t>
  </si>
  <si>
    <t>Cung cấp tài liệu khác</t>
  </si>
  <si>
    <t>ĐVT: Đồng</t>
  </si>
  <si>
    <t>CHI PHÍ LAO ĐỘNG KỸ THUẬT</t>
  </si>
  <si>
    <t>CHI PHÍ DỤNG CỤ</t>
  </si>
  <si>
    <t>CHI PHÍ VẬT LIỆU</t>
  </si>
  <si>
    <t>CHI PHÍ THIẾT BỊ</t>
  </si>
  <si>
    <t>CHI PHÍ NĂNG LƯỢNG</t>
  </si>
  <si>
    <t>DANH MỤC ĐIỆN NĂNG TIÊU THỤ</t>
  </si>
  <si>
    <t>Đầu ghi CD</t>
  </si>
  <si>
    <t>Keo dán (hồ dán) bồi giấy chuyên dùng</t>
  </si>
  <si>
    <t>1</t>
  </si>
  <si>
    <t xml:space="preserve">Giá cung cấp điện áp dưới 6kV dành cho đơn vị sự nghiệp  </t>
  </si>
  <si>
    <t>Phụ cấp độc hại</t>
  </si>
  <si>
    <t>- Phụ cấp độc hại theo quy định .....................</t>
  </si>
  <si>
    <t>xem lại</t>
  </si>
  <si>
    <t>Trà Vinh</t>
  </si>
  <si>
    <t>3</t>
  </si>
  <si>
    <t>4</t>
  </si>
  <si>
    <t>5</t>
  </si>
  <si>
    <t>ĐƠN GIÁ BẢO QUẢN TÀI LIỆU SỐ
TRÊN ĐỊA BÀN TỈNH BÌNH DƯƠNG</t>
  </si>
  <si>
    <t>Phụ lục VII</t>
  </si>
  <si>
    <t>(Kèm theo Quyết định số:          /QĐ-UBND ngày … tháng … năm 2023 của UBND tỉnh Bình Dương)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</si>
</sst>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\ _₫_-;\-* #,##0.00\ _₫_-;_-* &quot;-&quot;??\ _₫_-;_-@_-"/>
    <numFmt numFmtId="165" formatCode="_-* #,##0.000000\ _₫_-;\-* #,##0.000000\ _₫_-;_-* &quot;-&quot;??\ _₫_-;_-@_-"/>
    <numFmt numFmtId="166" formatCode="_(* #,##0_);_(* \(#,##0\);_(* &quot;-&quot;??_);_(@_)"/>
    <numFmt numFmtId="167" formatCode="0.0000000"/>
    <numFmt numFmtId="168" formatCode="_-* #,##0\ _₫_-;\-* #,##0\ _₫_-;_-* &quot;-&quot;??\ _₫_-;_-@_-"/>
    <numFmt numFmtId="169" formatCode="0.000000"/>
    <numFmt numFmtId="170" formatCode="_-* #,##0.0000000\ _₫_-;\-* #,##0.0000000\ _₫_-;_-* &quot;-&quot;??\ _₫_-;_-@_-"/>
    <numFmt numFmtId="171" formatCode="_-* #,##0.000\ _₫_-;\-* #,##0.000\ _₫_-;_-* &quot;-&quot;??\ _₫_-;_-@_-"/>
    <numFmt numFmtId="172" formatCode="0.0000"/>
    <numFmt numFmtId="173" formatCode="_-* #,##0.0000\ _₫_-;\-* #,##0.0000\ _₫_-;_-* &quot;-&quot;??\ _₫_-;_-@_-"/>
  </numFmts>
  <fonts count="28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1"/>
      <color theme="1"/>
      <name val="Arial"/>
      <family val="2"/>
      <scheme val="minor"/>
    </font>
    <font>
      <i/>
      <sz val="14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4"/>
      <color rgb="FFFF0000"/>
      <name val="Times New Roman"/>
      <family val="1"/>
    </font>
    <font>
      <sz val="1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36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66" fontId="9" fillId="0" borderId="0" xfId="2" applyNumberFormat="1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166" fontId="9" fillId="0" borderId="8" xfId="2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2" fontId="9" fillId="0" borderId="0" xfId="0" applyNumberFormat="1" applyFont="1" applyBorder="1" applyAlignment="1">
      <alignment vertical="center" wrapText="1"/>
    </xf>
    <xf numFmtId="166" fontId="9" fillId="0" borderId="0" xfId="2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3" fillId="0" borderId="8" xfId="0" quotePrefix="1" applyNumberFormat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5" fillId="0" borderId="0" xfId="0" applyFont="1" applyAlignment="1"/>
    <xf numFmtId="49" fontId="15" fillId="0" borderId="0" xfId="0" applyNumberFormat="1" applyFont="1" applyAlignment="1"/>
    <xf numFmtId="0" fontId="16" fillId="0" borderId="0" xfId="0" applyFont="1" applyAlignment="1"/>
    <xf numFmtId="0" fontId="14" fillId="0" borderId="1" xfId="0" applyFont="1" applyBorder="1" applyAlignment="1">
      <alignment vertical="center" wrapText="1"/>
    </xf>
    <xf numFmtId="3" fontId="16" fillId="0" borderId="1" xfId="0" applyNumberFormat="1" applyFont="1" applyBorder="1" applyAlignment="1">
      <alignment vertical="center" wrapText="1"/>
    </xf>
    <xf numFmtId="165" fontId="16" fillId="0" borderId="1" xfId="1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/>
    <xf numFmtId="0" fontId="17" fillId="0" borderId="8" xfId="0" quotePrefix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3" fontId="1" fillId="0" borderId="8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vertical="center" wrapText="1"/>
    </xf>
    <xf numFmtId="165" fontId="17" fillId="0" borderId="1" xfId="1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vertical="center" wrapText="1"/>
    </xf>
    <xf numFmtId="4" fontId="19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7" fillId="0" borderId="8" xfId="0" quotePrefix="1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8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/>
    <xf numFmtId="0" fontId="17" fillId="0" borderId="8" xfId="0" quotePrefix="1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right" vertical="center" wrapText="1"/>
    </xf>
    <xf numFmtId="0" fontId="19" fillId="0" borderId="8" xfId="0" applyNumberFormat="1" applyFont="1" applyBorder="1" applyAlignment="1">
      <alignment horizontal="right" vertical="center" wrapText="1"/>
    </xf>
    <xf numFmtId="0" fontId="17" fillId="0" borderId="8" xfId="0" applyNumberFormat="1" applyFont="1" applyBorder="1" applyAlignment="1">
      <alignment horizontal="right" vertical="center" wrapText="1"/>
    </xf>
    <xf numFmtId="168" fontId="16" fillId="0" borderId="8" xfId="1" applyNumberFormat="1" applyFont="1" applyBorder="1" applyAlignment="1">
      <alignment horizontal="right" vertical="center" wrapText="1"/>
    </xf>
    <xf numFmtId="168" fontId="18" fillId="0" borderId="8" xfId="1" applyNumberFormat="1" applyFont="1" applyBorder="1" applyAlignment="1">
      <alignment horizontal="right" vertical="center"/>
    </xf>
    <xf numFmtId="167" fontId="18" fillId="0" borderId="8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wrapText="1"/>
    </xf>
    <xf numFmtId="3" fontId="16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/>
    <xf numFmtId="0" fontId="18" fillId="0" borderId="8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0" fillId="0" borderId="8" xfId="0" applyFont="1" applyBorder="1" applyAlignment="1"/>
    <xf numFmtId="168" fontId="17" fillId="0" borderId="8" xfId="1" applyNumberFormat="1" applyFont="1" applyBorder="1" applyAlignment="1">
      <alignment horizontal="right" vertical="center" wrapText="1"/>
    </xf>
    <xf numFmtId="0" fontId="16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70" fontId="16" fillId="0" borderId="8" xfId="1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vertical="center" wrapText="1"/>
    </xf>
    <xf numFmtId="168" fontId="21" fillId="0" borderId="8" xfId="1" applyNumberFormat="1" applyFont="1" applyBorder="1" applyAlignment="1">
      <alignment horizontal="right" vertical="center"/>
    </xf>
    <xf numFmtId="167" fontId="21" fillId="0" borderId="8" xfId="0" applyNumberFormat="1" applyFont="1" applyBorder="1" applyAlignment="1">
      <alignment horizontal="right" vertical="center"/>
    </xf>
    <xf numFmtId="168" fontId="19" fillId="0" borderId="8" xfId="1" applyNumberFormat="1" applyFont="1" applyBorder="1" applyAlignment="1">
      <alignment horizontal="righ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/>
    </xf>
    <xf numFmtId="170" fontId="19" fillId="0" borderId="8" xfId="1" applyNumberFormat="1" applyFont="1" applyBorder="1" applyAlignment="1">
      <alignment horizontal="right" vertical="center" wrapText="1"/>
    </xf>
    <xf numFmtId="0" fontId="21" fillId="0" borderId="8" xfId="0" applyFont="1" applyBorder="1" applyAlignment="1"/>
    <xf numFmtId="0" fontId="18" fillId="0" borderId="8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1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6" fillId="0" borderId="8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left" vertical="center" wrapText="1"/>
    </xf>
    <xf numFmtId="49" fontId="17" fillId="0" borderId="8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18" fillId="0" borderId="8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0" xfId="0" applyNumberFormat="1" applyFont="1"/>
    <xf numFmtId="3" fontId="16" fillId="0" borderId="2" xfId="0" applyNumberFormat="1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24" fillId="0" borderId="0" xfId="0" applyFont="1" applyAlignment="1"/>
    <xf numFmtId="3" fontId="24" fillId="0" borderId="1" xfId="0" applyNumberFormat="1" applyFont="1" applyBorder="1" applyAlignment="1">
      <alignment vertical="center" wrapText="1"/>
    </xf>
    <xf numFmtId="3" fontId="25" fillId="0" borderId="1" xfId="0" applyNumberFormat="1" applyFont="1" applyBorder="1" applyAlignment="1">
      <alignment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vertical="center"/>
    </xf>
    <xf numFmtId="168" fontId="16" fillId="2" borderId="8" xfId="1" applyNumberFormat="1" applyFont="1" applyFill="1" applyBorder="1" applyAlignment="1">
      <alignment horizontal="right" vertical="center" wrapText="1"/>
    </xf>
    <xf numFmtId="0" fontId="18" fillId="2" borderId="0" xfId="0" applyFont="1" applyFill="1" applyAlignment="1"/>
    <xf numFmtId="0" fontId="18" fillId="3" borderId="8" xfId="0" applyFont="1" applyFill="1" applyBorder="1" applyAlignment="1">
      <alignment vertical="center"/>
    </xf>
    <xf numFmtId="168" fontId="16" fillId="3" borderId="8" xfId="1" applyNumberFormat="1" applyFont="1" applyFill="1" applyBorder="1" applyAlignment="1">
      <alignment horizontal="right" vertical="center" wrapText="1"/>
    </xf>
    <xf numFmtId="0" fontId="18" fillId="3" borderId="0" xfId="0" applyFont="1" applyFill="1" applyAlignment="1"/>
    <xf numFmtId="0" fontId="18" fillId="0" borderId="0" xfId="0" applyFont="1" applyAlignment="1" applyProtection="1">
      <protection locked="0" hidden="1"/>
    </xf>
    <xf numFmtId="0" fontId="14" fillId="0" borderId="2" xfId="0" applyFont="1" applyBorder="1" applyAlignment="1" applyProtection="1">
      <alignment horizontal="center" vertical="center" wrapText="1"/>
      <protection locked="0" hidden="1"/>
    </xf>
    <xf numFmtId="49" fontId="14" fillId="0" borderId="8" xfId="0" applyNumberFormat="1" applyFont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center" vertical="center" wrapText="1"/>
      <protection locked="0" hidden="1"/>
    </xf>
    <xf numFmtId="49" fontId="17" fillId="0" borderId="8" xfId="0" quotePrefix="1" applyNumberFormat="1" applyFont="1" applyBorder="1" applyAlignment="1" applyProtection="1">
      <alignment horizontal="center" vertical="center" wrapText="1"/>
      <protection locked="0" hidden="1"/>
    </xf>
    <xf numFmtId="0" fontId="17" fillId="0" borderId="8" xfId="0" quotePrefix="1" applyFont="1" applyBorder="1" applyAlignment="1" applyProtection="1">
      <alignment horizontal="center" vertical="center" wrapText="1"/>
      <protection locked="0" hidden="1"/>
    </xf>
    <xf numFmtId="0" fontId="17" fillId="0" borderId="8" xfId="0" quotePrefix="1" applyNumberFormat="1" applyFont="1" applyBorder="1" applyAlignment="1" applyProtection="1">
      <alignment horizontal="center" vertical="center" wrapText="1"/>
      <protection locked="0" hidden="1"/>
    </xf>
    <xf numFmtId="49" fontId="14" fillId="0" borderId="8" xfId="0" applyNumberFormat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 applyProtection="1">
      <alignment vertical="center" wrapText="1"/>
      <protection locked="0" hidden="1"/>
    </xf>
    <xf numFmtId="0" fontId="18" fillId="0" borderId="8" xfId="0" applyFont="1" applyBorder="1" applyAlignment="1" applyProtection="1">
      <alignment vertical="center"/>
      <protection locked="0" hidden="1"/>
    </xf>
    <xf numFmtId="0" fontId="18" fillId="0" borderId="8" xfId="0" applyFont="1" applyBorder="1" applyAlignment="1" applyProtection="1">
      <alignment vertical="center" wrapText="1"/>
      <protection locked="0" hidden="1"/>
    </xf>
    <xf numFmtId="167" fontId="18" fillId="0" borderId="8" xfId="1" applyNumberFormat="1" applyFont="1" applyBorder="1" applyAlignment="1" applyProtection="1">
      <alignment vertical="center"/>
      <protection locked="0" hidden="1"/>
    </xf>
    <xf numFmtId="168" fontId="16" fillId="0" borderId="8" xfId="1" applyNumberFormat="1" applyFont="1" applyBorder="1" applyAlignment="1" applyProtection="1">
      <alignment horizontal="right" vertical="center" wrapText="1"/>
      <protection locked="0" hidden="1"/>
    </xf>
    <xf numFmtId="49" fontId="16" fillId="0" borderId="8" xfId="0" applyNumberFormat="1" applyFont="1" applyBorder="1" applyAlignment="1" applyProtection="1">
      <alignment horizontal="left" vertical="center" wrapText="1"/>
      <protection locked="0" hidden="1"/>
    </xf>
    <xf numFmtId="0" fontId="16" fillId="0" borderId="8" xfId="0" applyFont="1" applyBorder="1" applyAlignment="1" applyProtection="1">
      <alignment vertical="center" wrapText="1"/>
      <protection locked="0" hidden="1"/>
    </xf>
    <xf numFmtId="0" fontId="16" fillId="0" borderId="8" xfId="0" applyFont="1" applyBorder="1" applyAlignment="1" applyProtection="1">
      <alignment horizontal="center" vertical="center" wrapText="1"/>
      <protection locked="0" hidden="1"/>
    </xf>
    <xf numFmtId="49" fontId="16" fillId="3" borderId="8" xfId="0" applyNumberFormat="1" applyFont="1" applyFill="1" applyBorder="1" applyAlignment="1" applyProtection="1">
      <alignment horizontal="left" vertical="center" wrapText="1"/>
      <protection locked="0" hidden="1"/>
    </xf>
    <xf numFmtId="0" fontId="16" fillId="3" borderId="8" xfId="0" applyFont="1" applyFill="1" applyBorder="1" applyAlignment="1" applyProtection="1">
      <alignment vertical="center" wrapText="1"/>
      <protection locked="0" hidden="1"/>
    </xf>
    <xf numFmtId="0" fontId="16" fillId="3" borderId="8" xfId="0" applyFont="1" applyFill="1" applyBorder="1" applyAlignment="1" applyProtection="1">
      <alignment horizontal="center" vertical="center" wrapText="1"/>
      <protection locked="0" hidden="1"/>
    </xf>
    <xf numFmtId="0" fontId="18" fillId="3" borderId="8" xfId="0" applyFont="1" applyFill="1" applyBorder="1" applyAlignment="1" applyProtection="1">
      <alignment vertical="center"/>
      <protection locked="0" hidden="1"/>
    </xf>
    <xf numFmtId="0" fontId="18" fillId="3" borderId="8" xfId="0" applyFont="1" applyFill="1" applyBorder="1" applyAlignment="1" applyProtection="1">
      <alignment vertical="center" wrapText="1"/>
      <protection locked="0" hidden="1"/>
    </xf>
    <xf numFmtId="167" fontId="18" fillId="3" borderId="8" xfId="1" applyNumberFormat="1" applyFont="1" applyFill="1" applyBorder="1" applyAlignment="1" applyProtection="1">
      <alignment vertical="center"/>
      <protection locked="0" hidden="1"/>
    </xf>
    <xf numFmtId="168" fontId="16" fillId="3" borderId="8" xfId="1" applyNumberFormat="1" applyFont="1" applyFill="1" applyBorder="1" applyAlignment="1" applyProtection="1">
      <alignment horizontal="right" vertical="center" wrapText="1"/>
      <protection locked="0" hidden="1"/>
    </xf>
    <xf numFmtId="0" fontId="18" fillId="3" borderId="0" xfId="0" applyFont="1" applyFill="1" applyAlignment="1" applyProtection="1"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49" fontId="2" fillId="0" borderId="2" xfId="0" applyNumberFormat="1" applyFont="1" applyBorder="1" applyAlignment="1" applyProtection="1">
      <alignment horizontal="center" vertical="center" wrapText="1"/>
      <protection locked="0" hidden="1"/>
    </xf>
    <xf numFmtId="0" fontId="18" fillId="2" borderId="8" xfId="0" applyFont="1" applyFill="1" applyBorder="1" applyAlignment="1"/>
    <xf numFmtId="0" fontId="18" fillId="2" borderId="8" xfId="0" applyFont="1" applyFill="1" applyBorder="1" applyAlignment="1">
      <alignment wrapText="1"/>
    </xf>
    <xf numFmtId="168" fontId="18" fillId="2" borderId="8" xfId="1" applyNumberFormat="1" applyFont="1" applyFill="1" applyBorder="1" applyAlignment="1">
      <alignment horizontal="right" vertical="center"/>
    </xf>
    <xf numFmtId="167" fontId="18" fillId="2" borderId="8" xfId="0" applyNumberFormat="1" applyFont="1" applyFill="1" applyBorder="1" applyAlignment="1">
      <alignment horizontal="right" vertical="center"/>
    </xf>
    <xf numFmtId="49" fontId="14" fillId="3" borderId="8" xfId="0" applyNumberFormat="1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/>
    <xf numFmtId="0" fontId="18" fillId="3" borderId="8" xfId="0" applyFont="1" applyFill="1" applyBorder="1" applyAlignment="1">
      <alignment wrapText="1"/>
    </xf>
    <xf numFmtId="169" fontId="18" fillId="0" borderId="0" xfId="0" applyNumberFormat="1" applyFont="1" applyAlignment="1"/>
    <xf numFmtId="165" fontId="17" fillId="3" borderId="1" xfId="1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vertical="center" wrapText="1"/>
    </xf>
    <xf numFmtId="165" fontId="16" fillId="3" borderId="1" xfId="1" applyNumberFormat="1" applyFont="1" applyFill="1" applyBorder="1" applyAlignment="1">
      <alignment horizontal="right" vertical="center" wrapText="1"/>
    </xf>
    <xf numFmtId="3" fontId="24" fillId="3" borderId="1" xfId="0" applyNumberFormat="1" applyFont="1" applyFill="1" applyBorder="1" applyAlignment="1">
      <alignment vertical="center" wrapText="1"/>
    </xf>
    <xf numFmtId="167" fontId="18" fillId="0" borderId="0" xfId="0" applyNumberFormat="1" applyFont="1" applyAlignment="1"/>
    <xf numFmtId="0" fontId="16" fillId="2" borderId="8" xfId="0" applyNumberFormat="1" applyFont="1" applyFill="1" applyBorder="1" applyAlignment="1">
      <alignment horizontal="right" vertical="center" wrapText="1"/>
    </xf>
    <xf numFmtId="167" fontId="18" fillId="2" borderId="0" xfId="0" applyNumberFormat="1" applyFont="1" applyFill="1" applyAlignment="1"/>
    <xf numFmtId="0" fontId="16" fillId="2" borderId="8" xfId="0" applyNumberFormat="1" applyFont="1" applyFill="1" applyBorder="1" applyAlignment="1">
      <alignment vertical="center" wrapText="1"/>
    </xf>
    <xf numFmtId="43" fontId="18" fillId="0" borderId="0" xfId="0" applyNumberFormat="1" applyFont="1" applyAlignment="1"/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7" fillId="2" borderId="8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168" fontId="18" fillId="3" borderId="8" xfId="1" applyNumberFormat="1" applyFont="1" applyFill="1" applyBorder="1" applyAlignment="1">
      <alignment horizontal="right" vertical="center"/>
    </xf>
    <xf numFmtId="167" fontId="18" fillId="3" borderId="8" xfId="0" applyNumberFormat="1" applyFont="1" applyFill="1" applyBorder="1" applyAlignment="1">
      <alignment horizontal="right" vertical="center"/>
    </xf>
    <xf numFmtId="49" fontId="16" fillId="3" borderId="8" xfId="0" applyNumberFormat="1" applyFont="1" applyFill="1" applyBorder="1" applyAlignment="1">
      <alignment horizontal="left" vertical="center" wrapText="1"/>
    </xf>
    <xf numFmtId="0" fontId="16" fillId="3" borderId="8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6" fillId="3" borderId="8" xfId="0" applyNumberFormat="1" applyFont="1" applyFill="1" applyBorder="1" applyAlignment="1">
      <alignment horizontal="right" vertical="center" wrapText="1"/>
    </xf>
    <xf numFmtId="167" fontId="18" fillId="3" borderId="0" xfId="0" applyNumberFormat="1" applyFont="1" applyFill="1" applyAlignment="1"/>
    <xf numFmtId="0" fontId="1" fillId="3" borderId="8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/>
    </xf>
    <xf numFmtId="170" fontId="16" fillId="3" borderId="8" xfId="1" applyNumberFormat="1" applyFont="1" applyFill="1" applyBorder="1" applyAlignment="1">
      <alignment horizontal="right" vertical="center" wrapText="1"/>
    </xf>
    <xf numFmtId="0" fontId="1" fillId="3" borderId="0" xfId="0" applyFont="1" applyFill="1"/>
    <xf numFmtId="0" fontId="15" fillId="3" borderId="0" xfId="0" applyFont="1" applyFill="1" applyAlignment="1"/>
    <xf numFmtId="170" fontId="16" fillId="2" borderId="8" xfId="1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5" fillId="2" borderId="0" xfId="0" applyFont="1" applyFill="1" applyAlignment="1"/>
    <xf numFmtId="0" fontId="17" fillId="0" borderId="8" xfId="0" quotePrefix="1" applyNumberFormat="1" applyFont="1" applyBorder="1" applyAlignment="1">
      <alignment horizontal="right" vertical="center" wrapText="1"/>
    </xf>
    <xf numFmtId="0" fontId="18" fillId="0" borderId="8" xfId="1" applyNumberFormat="1" applyFont="1" applyBorder="1" applyAlignment="1">
      <alignment horizontal="right" vertical="center"/>
    </xf>
    <xf numFmtId="0" fontId="18" fillId="3" borderId="8" xfId="1" applyNumberFormat="1" applyFont="1" applyFill="1" applyBorder="1" applyAlignment="1">
      <alignment horizontal="right" vertical="center"/>
    </xf>
    <xf numFmtId="0" fontId="18" fillId="2" borderId="8" xfId="1" applyNumberFormat="1" applyFont="1" applyFill="1" applyBorder="1" applyAlignment="1">
      <alignment horizontal="right" vertical="center"/>
    </xf>
    <xf numFmtId="0" fontId="20" fillId="0" borderId="8" xfId="1" applyNumberFormat="1" applyFont="1" applyBorder="1" applyAlignment="1">
      <alignment horizontal="right" vertical="center"/>
    </xf>
    <xf numFmtId="0" fontId="21" fillId="0" borderId="8" xfId="1" applyNumberFormat="1" applyFont="1" applyBorder="1" applyAlignment="1">
      <alignment horizontal="right" vertical="center"/>
    </xf>
    <xf numFmtId="0" fontId="18" fillId="0" borderId="0" xfId="0" applyNumberFormat="1" applyFont="1" applyAlignment="1">
      <alignment horizontal="right" vertical="center"/>
    </xf>
    <xf numFmtId="49" fontId="17" fillId="3" borderId="8" xfId="0" applyNumberFormat="1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/>
    <xf numFmtId="0" fontId="20" fillId="2" borderId="8" xfId="0" applyFont="1" applyFill="1" applyBorder="1" applyAlignment="1">
      <alignment wrapText="1"/>
    </xf>
    <xf numFmtId="0" fontId="20" fillId="2" borderId="8" xfId="0" applyFont="1" applyFill="1" applyBorder="1" applyAlignment="1">
      <alignment vertical="center"/>
    </xf>
    <xf numFmtId="168" fontId="17" fillId="2" borderId="8" xfId="1" applyNumberFormat="1" applyFont="1" applyFill="1" applyBorder="1" applyAlignment="1">
      <alignment horizontal="right" vertical="center" wrapText="1"/>
    </xf>
    <xf numFmtId="0" fontId="20" fillId="2" borderId="8" xfId="1" applyNumberFormat="1" applyFont="1" applyFill="1" applyBorder="1" applyAlignment="1">
      <alignment horizontal="right" vertical="center"/>
    </xf>
    <xf numFmtId="3" fontId="3" fillId="0" borderId="2" xfId="0" applyNumberFormat="1" applyFont="1" applyBorder="1" applyAlignment="1">
      <alignment vertical="center" wrapText="1"/>
    </xf>
    <xf numFmtId="168" fontId="1" fillId="0" borderId="0" xfId="1" applyNumberFormat="1" applyFont="1"/>
    <xf numFmtId="0" fontId="1" fillId="0" borderId="0" xfId="0" applyFont="1" applyBorder="1"/>
    <xf numFmtId="0" fontId="0" fillId="0" borderId="0" xfId="0" applyFont="1" applyBorder="1" applyAlignment="1"/>
    <xf numFmtId="0" fontId="2" fillId="0" borderId="18" xfId="0" applyFont="1" applyBorder="1" applyAlignment="1">
      <alignment horizontal="center" vertical="center" wrapText="1"/>
    </xf>
    <xf numFmtId="0" fontId="4" fillId="0" borderId="19" xfId="0" applyFont="1" applyBorder="1"/>
    <xf numFmtId="0" fontId="4" fillId="0" borderId="13" xfId="0" applyFont="1" applyBorder="1"/>
    <xf numFmtId="0" fontId="26" fillId="0" borderId="0" xfId="0" quotePrefix="1" applyFont="1" applyAlignment="1">
      <alignment vertical="center"/>
    </xf>
    <xf numFmtId="0" fontId="24" fillId="0" borderId="1" xfId="0" applyFont="1" applyBorder="1" applyAlignment="1"/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24" fillId="0" borderId="0" xfId="0" applyFont="1"/>
    <xf numFmtId="168" fontId="24" fillId="0" borderId="0" xfId="1" applyNumberFormat="1" applyFont="1"/>
    <xf numFmtId="0" fontId="27" fillId="0" borderId="0" xfId="0" applyFont="1" applyAlignment="1"/>
    <xf numFmtId="168" fontId="24" fillId="0" borderId="8" xfId="1" applyNumberFormat="1" applyFont="1" applyBorder="1" applyAlignment="1">
      <alignment horizontal="right" vertical="center" wrapText="1"/>
    </xf>
    <xf numFmtId="168" fontId="24" fillId="0" borderId="8" xfId="1" applyNumberFormat="1" applyFont="1" applyBorder="1" applyAlignment="1" applyProtection="1">
      <alignment horizontal="right" vertical="center" wrapText="1"/>
      <protection locked="0" hidden="1"/>
    </xf>
    <xf numFmtId="49" fontId="1" fillId="0" borderId="8" xfId="0" applyNumberFormat="1" applyFont="1" applyBorder="1" applyAlignment="1">
      <alignment horizontal="left" vertical="center" wrapText="1"/>
    </xf>
    <xf numFmtId="172" fontId="18" fillId="0" borderId="8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 applyProtection="1">
      <alignment horizontal="left" vertical="center" wrapText="1"/>
      <protection locked="0" hidden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left" vertical="center" wrapText="1"/>
    </xf>
    <xf numFmtId="168" fontId="24" fillId="3" borderId="8" xfId="1" applyNumberFormat="1" applyFont="1" applyFill="1" applyBorder="1" applyAlignment="1">
      <alignment horizontal="right" vertical="center" wrapText="1"/>
    </xf>
    <xf numFmtId="171" fontId="18" fillId="0" borderId="8" xfId="1" applyNumberFormat="1" applyFont="1" applyBorder="1" applyAlignment="1">
      <alignment horizontal="right" vertical="center"/>
    </xf>
    <xf numFmtId="172" fontId="18" fillId="3" borderId="8" xfId="0" applyNumberFormat="1" applyFont="1" applyFill="1" applyBorder="1" applyAlignment="1">
      <alignment horizontal="right" vertical="center"/>
    </xf>
    <xf numFmtId="173" fontId="16" fillId="0" borderId="8" xfId="1" applyNumberFormat="1" applyFont="1" applyBorder="1" applyAlignment="1">
      <alignment horizontal="right" vertical="center" wrapText="1"/>
    </xf>
    <xf numFmtId="0" fontId="1" fillId="0" borderId="8" xfId="0" applyFont="1" applyBorder="1" applyAlignment="1" applyProtection="1">
      <alignment vertical="center" wrapText="1"/>
      <protection locked="0" hidden="1"/>
    </xf>
    <xf numFmtId="0" fontId="1" fillId="0" borderId="8" xfId="0" applyFont="1" applyBorder="1" applyAlignment="1" applyProtection="1">
      <alignment horizontal="center" vertical="center" wrapText="1"/>
      <protection locked="0" hidden="1"/>
    </xf>
    <xf numFmtId="168" fontId="1" fillId="0" borderId="8" xfId="1" applyNumberFormat="1" applyFont="1" applyBorder="1" applyAlignment="1" applyProtection="1">
      <alignment horizontal="right" vertical="center" wrapText="1"/>
      <protection locked="0" hidden="1"/>
    </xf>
    <xf numFmtId="0" fontId="2" fillId="0" borderId="0" xfId="0" applyFont="1" applyAlignment="1"/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center"/>
      <protection locked="0" hidden="1"/>
    </xf>
    <xf numFmtId="0" fontId="8" fillId="0" borderId="0" xfId="0" applyFont="1" applyAlignment="1">
      <alignment horizontal="center" vertical="center" wrapText="1"/>
    </xf>
    <xf numFmtId="0" fontId="9" fillId="0" borderId="0" xfId="0" quotePrefix="1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7" xfId="0" applyFont="1" applyBorder="1" applyAlignment="1">
      <alignment horizontal="center" vertical="center" wrapText="1"/>
    </xf>
    <xf numFmtId="0" fontId="4" fillId="0" borderId="6" xfId="0" applyFont="1" applyBorder="1"/>
    <xf numFmtId="0" fontId="4" fillId="0" borderId="5" xfId="0" applyFont="1" applyBorder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672353</xdr:colOff>
      <xdr:row>6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6577853" y="3248585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UNG\Google%20Drive\TTCNTT\DON%20GIA\Don%20gia%20TT14_TT03\don%20gia%20TT03\Binh%20duong\4.%20To%20chuc,%20luu%20tru%20tai%20lieu%20s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_gia"/>
      <sheetName val="LDKT"/>
      <sheetName val="Dung_cu"/>
      <sheetName val="Vat_lieu"/>
      <sheetName val="Thiet_bi"/>
      <sheetName val="Nang_luong"/>
      <sheetName val="Luong"/>
      <sheetName val="Danh_muc_VL_DC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0">
          <cell r="A70">
            <v>1</v>
          </cell>
          <cell r="B70" t="str">
            <v>Bộ đèn neon</v>
          </cell>
          <cell r="C70" t="str">
            <v>Bộ</v>
          </cell>
          <cell r="D70" t="str">
            <v>0,04 kW/h</v>
          </cell>
        </row>
        <row r="71">
          <cell r="A71">
            <v>2</v>
          </cell>
          <cell r="B71" t="str">
            <v>Bộ máy chủ lưu trữ số liệu</v>
          </cell>
          <cell r="C71" t="str">
            <v>Cái</v>
          </cell>
          <cell r="D71" t="str">
            <v>0,4 kW/h</v>
          </cell>
        </row>
        <row r="72">
          <cell r="A72">
            <v>3</v>
          </cell>
          <cell r="B72" t="str">
            <v>Máy điều hòa nhiệt độ 12.000 BTU</v>
          </cell>
          <cell r="C72" t="str">
            <v>Cái</v>
          </cell>
          <cell r="D72" t="str">
            <v>2,2 kW/h</v>
          </cell>
        </row>
        <row r="73">
          <cell r="A73">
            <v>4</v>
          </cell>
          <cell r="B73" t="str">
            <v>Máy hút ẩm</v>
          </cell>
          <cell r="C73" t="str">
            <v>Cái</v>
          </cell>
          <cell r="D73" t="str">
            <v>1,5 kW/h</v>
          </cell>
        </row>
        <row r="74">
          <cell r="A74">
            <v>5</v>
          </cell>
          <cell r="B74" t="str">
            <v>Máy hút bụi</v>
          </cell>
          <cell r="C74" t="str">
            <v>Cái</v>
          </cell>
          <cell r="D74" t="str">
            <v>2 kW/h</v>
          </cell>
        </row>
        <row r="75">
          <cell r="A75">
            <v>6</v>
          </cell>
          <cell r="B75" t="str">
            <v>Máy hủy tài liệu</v>
          </cell>
          <cell r="C75" t="str">
            <v>Cái</v>
          </cell>
        </row>
        <row r="76">
          <cell r="A76">
            <v>7</v>
          </cell>
          <cell r="B76" t="str">
            <v>Máy in A4</v>
          </cell>
          <cell r="C76" t="str">
            <v>Cái</v>
          </cell>
          <cell r="D76" t="str">
            <v>0,4 kW/h</v>
          </cell>
        </row>
        <row r="77">
          <cell r="A77">
            <v>8</v>
          </cell>
          <cell r="B77" t="str">
            <v>Máy vi tính PC</v>
          </cell>
          <cell r="C77" t="str">
            <v>Bộ</v>
          </cell>
          <cell r="D77" t="str">
            <v>0,4 kW/h</v>
          </cell>
        </row>
        <row r="78">
          <cell r="A78">
            <v>9</v>
          </cell>
          <cell r="B78" t="str">
            <v>Ổ ghi đĩa quang</v>
          </cell>
          <cell r="C78" t="str">
            <v>Cái</v>
          </cell>
          <cell r="D78" t="str">
            <v>0,04 kW/h</v>
          </cell>
        </row>
        <row r="79">
          <cell r="A79">
            <v>10</v>
          </cell>
          <cell r="B79" t="str">
            <v>Quạt thông gió</v>
          </cell>
          <cell r="C79" t="str">
            <v>Cái</v>
          </cell>
          <cell r="D79" t="str">
            <v>0,04 kW/h</v>
          </cell>
        </row>
        <row r="80">
          <cell r="A80">
            <v>11</v>
          </cell>
          <cell r="B80" t="str">
            <v>Quạt trần</v>
          </cell>
          <cell r="C80" t="str">
            <v>Cái</v>
          </cell>
          <cell r="D80" t="str">
            <v>0,1 kW/h</v>
          </cell>
        </row>
        <row r="84">
          <cell r="D84">
            <v>1901.8181818181818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085"/>
  <sheetViews>
    <sheetView zoomScale="85" zoomScaleNormal="85" workbookViewId="0">
      <pane ySplit="6" topLeftCell="A7" activePane="bottomLeft" state="frozen"/>
      <selection pane="bottomLeft" activeCell="K1" sqref="K1"/>
    </sheetView>
  </sheetViews>
  <sheetFormatPr defaultColWidth="12.5703125" defaultRowHeight="15" x14ac:dyDescent="0.2"/>
  <cols>
    <col min="1" max="1" width="9" style="54" bestFit="1" customWidth="1"/>
    <col min="2" max="2" width="27.42578125" style="53" customWidth="1"/>
    <col min="3" max="4" width="9" style="53" customWidth="1"/>
    <col min="5" max="5" width="10.7109375" style="53" bestFit="1" customWidth="1"/>
    <col min="6" max="7" width="11.5703125" style="53" customWidth="1"/>
    <col min="8" max="8" width="11.7109375" style="53" bestFit="1" customWidth="1"/>
    <col min="9" max="9" width="12.7109375" style="53" bestFit="1" customWidth="1"/>
    <col min="10" max="10" width="15.140625" style="53" customWidth="1"/>
    <col min="11" max="11" width="16.28515625" style="53" customWidth="1"/>
    <col min="12" max="12" width="16.42578125" style="53" customWidth="1"/>
    <col min="13" max="15" width="0" style="53" hidden="1" customWidth="1"/>
    <col min="16" max="16384" width="12.5703125" style="53"/>
  </cols>
  <sheetData>
    <row r="1" spans="1:26" ht="15.75" x14ac:dyDescent="0.25">
      <c r="A1" s="22"/>
      <c r="B1" s="1"/>
      <c r="C1" s="1"/>
      <c r="D1" s="1"/>
      <c r="E1" s="1"/>
      <c r="F1" s="1"/>
      <c r="G1" s="1"/>
      <c r="H1" s="1"/>
      <c r="I1" s="1"/>
      <c r="J1" s="1"/>
      <c r="K1" s="282" t="s">
        <v>367</v>
      </c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 x14ac:dyDescent="0.25">
      <c r="A2" s="289" t="s">
        <v>366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x14ac:dyDescent="0.25">
      <c r="A3" s="291" t="s">
        <v>368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23"/>
      <c r="B4" s="3"/>
      <c r="C4" s="3"/>
      <c r="D4" s="3"/>
      <c r="E4" s="3"/>
      <c r="F4" s="3"/>
      <c r="G4" s="3"/>
      <c r="H4" s="3"/>
      <c r="I4" s="3"/>
      <c r="J4" s="3"/>
      <c r="K4" s="3"/>
      <c r="L4" s="154" t="s">
        <v>348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7.25" x14ac:dyDescent="0.25">
      <c r="A5" s="45" t="s">
        <v>0</v>
      </c>
      <c r="B5" s="46" t="s">
        <v>1</v>
      </c>
      <c r="C5" s="46" t="s">
        <v>2</v>
      </c>
      <c r="D5" s="46" t="s">
        <v>3</v>
      </c>
      <c r="E5" s="70" t="s">
        <v>301</v>
      </c>
      <c r="F5" s="70" t="s">
        <v>302</v>
      </c>
      <c r="G5" s="70" t="s">
        <v>303</v>
      </c>
      <c r="H5" s="46" t="s">
        <v>6</v>
      </c>
      <c r="I5" s="70" t="s">
        <v>304</v>
      </c>
      <c r="J5" s="70" t="s">
        <v>305</v>
      </c>
      <c r="K5" s="46" t="s">
        <v>7</v>
      </c>
      <c r="L5" s="46" t="s">
        <v>8</v>
      </c>
      <c r="M5" s="2" t="s">
        <v>362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1.5" x14ac:dyDescent="0.25">
      <c r="A6" s="47" t="s">
        <v>9</v>
      </c>
      <c r="B6" s="48" t="s">
        <v>10</v>
      </c>
      <c r="C6" s="48" t="s">
        <v>11</v>
      </c>
      <c r="D6" s="48" t="s">
        <v>12</v>
      </c>
      <c r="E6" s="48" t="s">
        <v>13</v>
      </c>
      <c r="F6" s="67" t="s">
        <v>229</v>
      </c>
      <c r="G6" s="67" t="s">
        <v>14</v>
      </c>
      <c r="H6" s="67" t="s">
        <v>15</v>
      </c>
      <c r="I6" s="67" t="s">
        <v>16</v>
      </c>
      <c r="J6" s="67" t="s">
        <v>230</v>
      </c>
      <c r="K6" s="67" t="s">
        <v>231</v>
      </c>
      <c r="L6" s="67" t="s">
        <v>232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7.25" x14ac:dyDescent="0.25">
      <c r="A7" s="139" t="s">
        <v>357</v>
      </c>
      <c r="B7" s="8" t="s">
        <v>27</v>
      </c>
      <c r="C7" s="10" t="s">
        <v>23</v>
      </c>
      <c r="D7" s="10"/>
      <c r="E7" s="17">
        <f>LDKT!Y7</f>
        <v>6774</v>
      </c>
      <c r="F7" s="17">
        <f>Dung_cu!I8</f>
        <v>39</v>
      </c>
      <c r="G7" s="17">
        <f>Vat_lieu!J8</f>
        <v>14</v>
      </c>
      <c r="H7" s="17">
        <f>Thiet_bi!J8</f>
        <v>0</v>
      </c>
      <c r="I7" s="17">
        <f>Nang_luong!J8</f>
        <v>23</v>
      </c>
      <c r="J7" s="17">
        <f>SUM(E7:I7)</f>
        <v>6850</v>
      </c>
      <c r="K7" s="17">
        <f t="shared" ref="K7:K86" si="0">ROUND(J7*0.15,0)</f>
        <v>1028</v>
      </c>
      <c r="L7" s="17">
        <f t="shared" ref="L7:L11" si="1">SUM(J7:K7)</f>
        <v>7878</v>
      </c>
      <c r="M7" s="17">
        <v>6134</v>
      </c>
      <c r="N7" s="152">
        <f t="shared" ref="N7:N42" si="2">L7-M7</f>
        <v>1744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7.25" x14ac:dyDescent="0.25">
      <c r="A8" s="139" t="s">
        <v>170</v>
      </c>
      <c r="B8" s="8" t="s">
        <v>28</v>
      </c>
      <c r="C8" s="10" t="s">
        <v>23</v>
      </c>
      <c r="D8" s="10"/>
      <c r="E8" s="17">
        <f>LDKT!Y8</f>
        <v>185347</v>
      </c>
      <c r="F8" s="17">
        <f>Dung_cu!I15</f>
        <v>819</v>
      </c>
      <c r="G8" s="17">
        <f>Vat_lieu!J10</f>
        <v>18020</v>
      </c>
      <c r="H8" s="17">
        <f>Thiet_bi!J9</f>
        <v>1334</v>
      </c>
      <c r="I8" s="17">
        <f>Nang_luong!J14</f>
        <v>5124</v>
      </c>
      <c r="J8" s="17">
        <f>SUM(E8:I8)</f>
        <v>210644</v>
      </c>
      <c r="K8" s="17">
        <f t="shared" si="0"/>
        <v>31597</v>
      </c>
      <c r="L8" s="17">
        <f t="shared" si="1"/>
        <v>242241</v>
      </c>
      <c r="M8" s="17">
        <v>195169</v>
      </c>
      <c r="N8" s="152">
        <f t="shared" si="2"/>
        <v>47072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1.5" x14ac:dyDescent="0.25">
      <c r="A9" s="139" t="s">
        <v>363</v>
      </c>
      <c r="B9" s="8" t="s">
        <v>29</v>
      </c>
      <c r="C9" s="10" t="s">
        <v>24</v>
      </c>
      <c r="D9" s="10"/>
      <c r="E9" s="17">
        <f>LDKT!Y9</f>
        <v>23280</v>
      </c>
      <c r="F9" s="17">
        <f>Dung_cu!I22</f>
        <v>43</v>
      </c>
      <c r="G9" s="17">
        <f>Vat_lieu!J13</f>
        <v>0</v>
      </c>
      <c r="H9" s="17">
        <f>Thiet_bi!J12</f>
        <v>127</v>
      </c>
      <c r="I9" s="17">
        <f>Nang_luong!J22</f>
        <v>641</v>
      </c>
      <c r="J9" s="17">
        <f>SUM(E9:I9)</f>
        <v>24091</v>
      </c>
      <c r="K9" s="17">
        <f t="shared" si="0"/>
        <v>3614</v>
      </c>
      <c r="L9" s="17">
        <f t="shared" si="1"/>
        <v>27705</v>
      </c>
      <c r="M9" s="17">
        <v>21027</v>
      </c>
      <c r="N9" s="152">
        <f t="shared" si="2"/>
        <v>6678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1.5" x14ac:dyDescent="0.25">
      <c r="A10" s="139" t="s">
        <v>364</v>
      </c>
      <c r="B10" s="8" t="s">
        <v>30</v>
      </c>
      <c r="C10" s="10" t="s">
        <v>24</v>
      </c>
      <c r="D10" s="10"/>
      <c r="E10" s="17">
        <f>LDKT!Y10</f>
        <v>23280</v>
      </c>
      <c r="F10" s="17">
        <f>Dung_cu!I28</f>
        <v>43</v>
      </c>
      <c r="G10" s="17">
        <f>Vat_lieu!J14</f>
        <v>0</v>
      </c>
      <c r="H10" s="17">
        <f>Thiet_bi!J16</f>
        <v>127</v>
      </c>
      <c r="I10" s="17">
        <f>Nang_luong!J31</f>
        <v>641</v>
      </c>
      <c r="J10" s="17">
        <f>SUM(E10:I10)</f>
        <v>24091</v>
      </c>
      <c r="K10" s="17">
        <f t="shared" si="0"/>
        <v>3614</v>
      </c>
      <c r="L10" s="17">
        <f t="shared" si="1"/>
        <v>27705</v>
      </c>
      <c r="M10" s="17">
        <v>21027</v>
      </c>
      <c r="N10" s="152">
        <f t="shared" si="2"/>
        <v>6678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47.25" x14ac:dyDescent="0.25">
      <c r="A11" s="139" t="s">
        <v>365</v>
      </c>
      <c r="B11" s="62" t="s">
        <v>308</v>
      </c>
      <c r="C11" s="10"/>
      <c r="D11" s="10"/>
      <c r="E11" s="17">
        <f>LDKT!Y11</f>
        <v>0</v>
      </c>
      <c r="F11" s="17">
        <f>Dung_cu!I34</f>
        <v>0</v>
      </c>
      <c r="G11" s="17">
        <f>Vat_lieu!J15</f>
        <v>0</v>
      </c>
      <c r="H11" s="17">
        <f>Thiet_bi!J20</f>
        <v>0</v>
      </c>
      <c r="I11" s="17">
        <f>Nang_luong!J40</f>
        <v>0</v>
      </c>
      <c r="J11" s="17">
        <f>SUM(E11:I11)</f>
        <v>0</v>
      </c>
      <c r="K11" s="17">
        <f t="shared" si="0"/>
        <v>0</v>
      </c>
      <c r="L11" s="17">
        <f t="shared" si="1"/>
        <v>0</v>
      </c>
      <c r="M11" s="17">
        <v>0</v>
      </c>
      <c r="N11" s="152">
        <f t="shared" si="2"/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1.5" x14ac:dyDescent="0.25">
      <c r="A12" s="138" t="s">
        <v>174</v>
      </c>
      <c r="B12" s="6" t="s">
        <v>31</v>
      </c>
      <c r="C12" s="7"/>
      <c r="D12" s="7"/>
      <c r="E12" s="49"/>
      <c r="F12" s="105"/>
      <c r="G12" s="105"/>
      <c r="H12" s="105"/>
      <c r="I12" s="105"/>
      <c r="J12" s="12"/>
      <c r="K12" s="12"/>
      <c r="L12" s="12"/>
      <c r="M12" s="12"/>
      <c r="N12" s="152">
        <f t="shared" si="2"/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63" x14ac:dyDescent="0.25">
      <c r="A13" s="139" t="s">
        <v>175</v>
      </c>
      <c r="B13" s="8" t="s">
        <v>32</v>
      </c>
      <c r="C13" s="10"/>
      <c r="D13" s="10"/>
      <c r="E13" s="17"/>
      <c r="F13" s="17"/>
      <c r="G13" s="17"/>
      <c r="H13" s="17"/>
      <c r="I13" s="17"/>
      <c r="J13" s="17"/>
      <c r="K13" s="17"/>
      <c r="L13" s="17"/>
      <c r="M13" s="17"/>
      <c r="N13" s="152">
        <f t="shared" si="2"/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1.5" x14ac:dyDescent="0.25">
      <c r="A14" s="139"/>
      <c r="B14" s="8" t="s">
        <v>239</v>
      </c>
      <c r="C14" s="10" t="s">
        <v>245</v>
      </c>
      <c r="D14" s="10" t="s">
        <v>250</v>
      </c>
      <c r="E14" s="17">
        <f>LDKT!Y14</f>
        <v>1730</v>
      </c>
      <c r="F14" s="17">
        <f>Dung_cu!I37</f>
        <v>0</v>
      </c>
      <c r="G14" s="17">
        <f>Vat_lieu!J18</f>
        <v>0</v>
      </c>
      <c r="H14" s="17">
        <f>Thiet_bi!J23</f>
        <v>0</v>
      </c>
      <c r="I14" s="17">
        <f>Nang_luong!$J$42</f>
        <v>0</v>
      </c>
      <c r="J14" s="17">
        <f t="shared" ref="J14:J19" si="3">SUM(E14:I14)</f>
        <v>1730</v>
      </c>
      <c r="K14" s="17">
        <f t="shared" ref="K14:K19" si="4">ROUND(J14*0.15,0)</f>
        <v>260</v>
      </c>
      <c r="L14" s="17">
        <f t="shared" ref="L14:L19" si="5">SUM(J14:K14)</f>
        <v>1990</v>
      </c>
      <c r="M14" s="17">
        <v>1516</v>
      </c>
      <c r="N14" s="152">
        <f t="shared" si="2"/>
        <v>474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1.5" x14ac:dyDescent="0.25">
      <c r="A15" s="139"/>
      <c r="B15" s="8" t="s">
        <v>240</v>
      </c>
      <c r="C15" s="10" t="s">
        <v>33</v>
      </c>
      <c r="D15" s="10" t="s">
        <v>236</v>
      </c>
      <c r="E15" s="17">
        <f>LDKT!Y15</f>
        <v>2163</v>
      </c>
      <c r="F15" s="17">
        <f>Dung_cu!I38</f>
        <v>0</v>
      </c>
      <c r="G15" s="17">
        <f>Vat_lieu!J19</f>
        <v>0</v>
      </c>
      <c r="H15" s="17">
        <f>Thiet_bi!J24</f>
        <v>0</v>
      </c>
      <c r="I15" s="17">
        <f>Nang_luong!$J$42</f>
        <v>0</v>
      </c>
      <c r="J15" s="17">
        <f t="shared" si="3"/>
        <v>2163</v>
      </c>
      <c r="K15" s="17">
        <f t="shared" si="4"/>
        <v>324</v>
      </c>
      <c r="L15" s="17">
        <f t="shared" si="5"/>
        <v>2487</v>
      </c>
      <c r="M15" s="17">
        <v>1895</v>
      </c>
      <c r="N15" s="152">
        <f t="shared" si="2"/>
        <v>592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1.5" x14ac:dyDescent="0.25">
      <c r="A16" s="139"/>
      <c r="B16" s="8" t="s">
        <v>241</v>
      </c>
      <c r="C16" s="10" t="s">
        <v>246</v>
      </c>
      <c r="D16" s="10" t="s">
        <v>238</v>
      </c>
      <c r="E16" s="17">
        <f>LDKT!Y16</f>
        <v>3255</v>
      </c>
      <c r="F16" s="17">
        <f>Dung_cu!I39</f>
        <v>0</v>
      </c>
      <c r="G16" s="17">
        <f>Vat_lieu!J20</f>
        <v>0</v>
      </c>
      <c r="H16" s="17">
        <f>Thiet_bi!J25</f>
        <v>0</v>
      </c>
      <c r="I16" s="17">
        <f>Nang_luong!$J$42</f>
        <v>0</v>
      </c>
      <c r="J16" s="17">
        <f t="shared" si="3"/>
        <v>3255</v>
      </c>
      <c r="K16" s="17">
        <f t="shared" si="4"/>
        <v>488</v>
      </c>
      <c r="L16" s="17">
        <f t="shared" si="5"/>
        <v>3743</v>
      </c>
      <c r="M16" s="17">
        <v>2850</v>
      </c>
      <c r="N16" s="152">
        <f t="shared" si="2"/>
        <v>893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1.5" x14ac:dyDescent="0.25">
      <c r="A17" s="139"/>
      <c r="B17" s="8" t="s">
        <v>242</v>
      </c>
      <c r="C17" s="10" t="s">
        <v>247</v>
      </c>
      <c r="D17" s="10" t="s">
        <v>251</v>
      </c>
      <c r="E17" s="17">
        <f>LDKT!Y17</f>
        <v>5418</v>
      </c>
      <c r="F17" s="17">
        <f>Dung_cu!I40</f>
        <v>0</v>
      </c>
      <c r="G17" s="17">
        <f>Vat_lieu!J21</f>
        <v>0</v>
      </c>
      <c r="H17" s="17">
        <f>Thiet_bi!J26</f>
        <v>0</v>
      </c>
      <c r="I17" s="17">
        <f>Nang_luong!$J$42</f>
        <v>0</v>
      </c>
      <c r="J17" s="17">
        <f t="shared" si="3"/>
        <v>5418</v>
      </c>
      <c r="K17" s="17">
        <f t="shared" si="4"/>
        <v>813</v>
      </c>
      <c r="L17" s="17">
        <f t="shared" si="5"/>
        <v>6231</v>
      </c>
      <c r="M17" s="17">
        <v>4745</v>
      </c>
      <c r="N17" s="152">
        <f t="shared" si="2"/>
        <v>1486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1.5" x14ac:dyDescent="0.25">
      <c r="A18" s="139"/>
      <c r="B18" s="8" t="s">
        <v>243</v>
      </c>
      <c r="C18" s="10" t="s">
        <v>248</v>
      </c>
      <c r="D18" s="10" t="s">
        <v>252</v>
      </c>
      <c r="E18" s="17">
        <f>LDKT!Y18</f>
        <v>10817</v>
      </c>
      <c r="F18" s="17">
        <f>Dung_cu!I41</f>
        <v>0</v>
      </c>
      <c r="G18" s="17">
        <f>Vat_lieu!J22</f>
        <v>0</v>
      </c>
      <c r="H18" s="17">
        <f>Thiet_bi!J27</f>
        <v>0</v>
      </c>
      <c r="I18" s="17">
        <f>Nang_luong!$J$42</f>
        <v>0</v>
      </c>
      <c r="J18" s="17">
        <f t="shared" si="3"/>
        <v>10817</v>
      </c>
      <c r="K18" s="17">
        <f t="shared" si="4"/>
        <v>1623</v>
      </c>
      <c r="L18" s="17">
        <f t="shared" si="5"/>
        <v>12440</v>
      </c>
      <c r="M18" s="17">
        <v>9473</v>
      </c>
      <c r="N18" s="152">
        <f t="shared" si="2"/>
        <v>2967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1.5" x14ac:dyDescent="0.25">
      <c r="A19" s="139"/>
      <c r="B19" s="8" t="s">
        <v>244</v>
      </c>
      <c r="C19" s="10" t="s">
        <v>249</v>
      </c>
      <c r="D19" s="10" t="s">
        <v>253</v>
      </c>
      <c r="E19" s="17">
        <f>LDKT!Y19</f>
        <v>21635</v>
      </c>
      <c r="F19" s="17">
        <f>Dung_cu!I42</f>
        <v>0</v>
      </c>
      <c r="G19" s="17">
        <f>Vat_lieu!J23</f>
        <v>0</v>
      </c>
      <c r="H19" s="17">
        <f>Thiet_bi!J28</f>
        <v>0</v>
      </c>
      <c r="I19" s="17">
        <f>Nang_luong!$J$42</f>
        <v>0</v>
      </c>
      <c r="J19" s="17">
        <f t="shared" si="3"/>
        <v>21635</v>
      </c>
      <c r="K19" s="17">
        <f t="shared" si="4"/>
        <v>3245</v>
      </c>
      <c r="L19" s="17">
        <f t="shared" si="5"/>
        <v>24880</v>
      </c>
      <c r="M19" s="17">
        <v>18946</v>
      </c>
      <c r="N19" s="152">
        <f t="shared" si="2"/>
        <v>5934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1.5" x14ac:dyDescent="0.25">
      <c r="A20" s="139" t="s">
        <v>176</v>
      </c>
      <c r="B20" s="8" t="s">
        <v>34</v>
      </c>
      <c r="C20" s="10"/>
      <c r="D20" s="10"/>
      <c r="E20" s="17"/>
      <c r="F20" s="17"/>
      <c r="G20" s="17"/>
      <c r="H20" s="17"/>
      <c r="I20" s="17"/>
      <c r="J20" s="17"/>
      <c r="K20" s="17"/>
      <c r="L20" s="17"/>
      <c r="M20" s="17"/>
      <c r="N20" s="152">
        <f t="shared" si="2"/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1.5" x14ac:dyDescent="0.25">
      <c r="A21" s="136" t="s">
        <v>258</v>
      </c>
      <c r="B21" s="62" t="s">
        <v>259</v>
      </c>
      <c r="C21" s="61"/>
      <c r="D21" s="61"/>
      <c r="E21" s="17"/>
      <c r="F21" s="17"/>
      <c r="G21" s="17"/>
      <c r="H21" s="17"/>
      <c r="I21" s="17"/>
      <c r="J21" s="17"/>
      <c r="K21" s="17"/>
      <c r="L21" s="17"/>
      <c r="M21" s="17"/>
      <c r="N21" s="152">
        <f t="shared" si="2"/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1.5" x14ac:dyDescent="0.25">
      <c r="A22" s="136"/>
      <c r="B22" s="8" t="s">
        <v>239</v>
      </c>
      <c r="C22" s="10" t="s">
        <v>245</v>
      </c>
      <c r="D22" s="10" t="s">
        <v>250</v>
      </c>
      <c r="E22" s="17">
        <f>LDKT!Y22</f>
        <v>1806</v>
      </c>
      <c r="F22" s="17">
        <f>Dung_cu!I45</f>
        <v>193</v>
      </c>
      <c r="G22" s="17">
        <f>Vat_lieu!J26</f>
        <v>507</v>
      </c>
      <c r="H22" s="17">
        <f>Thiet_bi!J31</f>
        <v>33</v>
      </c>
      <c r="I22" s="17">
        <f>Nang_luong!$J$43</f>
        <v>789</v>
      </c>
      <c r="J22" s="17">
        <f t="shared" ref="J22:J27" si="6">SUM(E22:I22)</f>
        <v>3328</v>
      </c>
      <c r="K22" s="17">
        <f t="shared" ref="K22:K27" si="7">ROUND(J22*0.15,0)</f>
        <v>499</v>
      </c>
      <c r="L22" s="17">
        <f t="shared" ref="L22:L27" si="8">SUM(J22:K22)</f>
        <v>3827</v>
      </c>
      <c r="M22" s="17">
        <v>5536</v>
      </c>
      <c r="N22" s="152">
        <f t="shared" si="2"/>
        <v>-1709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1.5" x14ac:dyDescent="0.25">
      <c r="A23" s="136"/>
      <c r="B23" s="8" t="s">
        <v>240</v>
      </c>
      <c r="C23" s="10" t="s">
        <v>33</v>
      </c>
      <c r="D23" s="10" t="s">
        <v>236</v>
      </c>
      <c r="E23" s="17">
        <f>LDKT!Y23</f>
        <v>2258</v>
      </c>
      <c r="F23" s="17">
        <f>Dung_cu!I58</f>
        <v>244</v>
      </c>
      <c r="G23" s="17">
        <f>Vat_lieu!J33</f>
        <v>633</v>
      </c>
      <c r="H23" s="17">
        <f>Thiet_bi!J33</f>
        <v>41</v>
      </c>
      <c r="I23" s="17">
        <f>Nang_luong!$J$43</f>
        <v>789</v>
      </c>
      <c r="J23" s="17">
        <f t="shared" si="6"/>
        <v>3965</v>
      </c>
      <c r="K23" s="17">
        <f t="shared" si="7"/>
        <v>595</v>
      </c>
      <c r="L23" s="17">
        <f t="shared" si="8"/>
        <v>4560</v>
      </c>
      <c r="M23" s="17">
        <v>6668</v>
      </c>
      <c r="N23" s="152">
        <f t="shared" si="2"/>
        <v>-2108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1.5" x14ac:dyDescent="0.25">
      <c r="A24" s="136"/>
      <c r="B24" s="8" t="s">
        <v>241</v>
      </c>
      <c r="C24" s="10" t="s">
        <v>246</v>
      </c>
      <c r="D24" s="10" t="s">
        <v>238</v>
      </c>
      <c r="E24" s="17">
        <f>LDKT!Y24</f>
        <v>3387</v>
      </c>
      <c r="F24" s="17">
        <f>Dung_cu!I71</f>
        <v>366</v>
      </c>
      <c r="G24" s="17">
        <f>Vat_lieu!J40</f>
        <v>961</v>
      </c>
      <c r="H24" s="17">
        <f>Thiet_bi!J35</f>
        <v>62</v>
      </c>
      <c r="I24" s="17">
        <f>Nang_luong!$J$43</f>
        <v>789</v>
      </c>
      <c r="J24" s="17">
        <f t="shared" si="6"/>
        <v>5565</v>
      </c>
      <c r="K24" s="17">
        <f t="shared" si="7"/>
        <v>835</v>
      </c>
      <c r="L24" s="17">
        <f t="shared" si="8"/>
        <v>6400</v>
      </c>
      <c r="M24" s="17">
        <v>9502</v>
      </c>
      <c r="N24" s="152">
        <f t="shared" si="2"/>
        <v>-3102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1.5" x14ac:dyDescent="0.25">
      <c r="A25" s="136"/>
      <c r="B25" s="8" t="s">
        <v>242</v>
      </c>
      <c r="C25" s="10" t="s">
        <v>247</v>
      </c>
      <c r="D25" s="10" t="s">
        <v>251</v>
      </c>
      <c r="E25" s="17">
        <f>LDKT!Y25</f>
        <v>5644</v>
      </c>
      <c r="F25" s="17">
        <f>Dung_cu!I84</f>
        <v>610</v>
      </c>
      <c r="G25" s="17">
        <f>Vat_lieu!J47</f>
        <v>1596</v>
      </c>
      <c r="H25" s="17">
        <f>Thiet_bi!J37</f>
        <v>103</v>
      </c>
      <c r="I25" s="17">
        <f>Nang_luong!$J$43</f>
        <v>789</v>
      </c>
      <c r="J25" s="17">
        <f t="shared" si="6"/>
        <v>8742</v>
      </c>
      <c r="K25" s="17">
        <f t="shared" si="7"/>
        <v>1311</v>
      </c>
      <c r="L25" s="17">
        <f t="shared" si="8"/>
        <v>10053</v>
      </c>
      <c r="M25" s="17">
        <v>15160</v>
      </c>
      <c r="N25" s="152">
        <f t="shared" si="2"/>
        <v>-5107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1.5" x14ac:dyDescent="0.25">
      <c r="A26" s="136"/>
      <c r="B26" s="8" t="s">
        <v>243</v>
      </c>
      <c r="C26" s="10" t="s">
        <v>248</v>
      </c>
      <c r="D26" s="10" t="s">
        <v>252</v>
      </c>
      <c r="E26" s="17">
        <f>LDKT!Y26</f>
        <v>11288</v>
      </c>
      <c r="F26" s="17">
        <f>Dung_cu!I97</f>
        <v>1218</v>
      </c>
      <c r="G26" s="17">
        <f>Vat_lieu!J54</f>
        <v>3168</v>
      </c>
      <c r="H26" s="17">
        <f>Thiet_bi!J39</f>
        <v>206</v>
      </c>
      <c r="I26" s="17">
        <f>Nang_luong!$J$43</f>
        <v>789</v>
      </c>
      <c r="J26" s="17">
        <f t="shared" si="6"/>
        <v>16669</v>
      </c>
      <c r="K26" s="17">
        <f t="shared" si="7"/>
        <v>2500</v>
      </c>
      <c r="L26" s="17">
        <f t="shared" si="8"/>
        <v>19169</v>
      </c>
      <c r="M26" s="17">
        <v>29296</v>
      </c>
      <c r="N26" s="152">
        <f t="shared" si="2"/>
        <v>-10127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1.5" x14ac:dyDescent="0.25">
      <c r="A27" s="136"/>
      <c r="B27" s="8" t="s">
        <v>244</v>
      </c>
      <c r="C27" s="10" t="s">
        <v>249</v>
      </c>
      <c r="D27" s="10" t="s">
        <v>253</v>
      </c>
      <c r="E27" s="17">
        <f>LDKT!Y27</f>
        <v>22576</v>
      </c>
      <c r="F27" s="17">
        <f>Dung_cu!I110</f>
        <v>2433</v>
      </c>
      <c r="G27" s="17">
        <f>Vat_lieu!J61</f>
        <v>6337</v>
      </c>
      <c r="H27" s="17">
        <f>Thiet_bi!J41</f>
        <v>412</v>
      </c>
      <c r="I27" s="17">
        <f>Nang_luong!$J$43</f>
        <v>789</v>
      </c>
      <c r="J27" s="17">
        <f t="shared" si="6"/>
        <v>32547</v>
      </c>
      <c r="K27" s="17">
        <f t="shared" si="7"/>
        <v>4882</v>
      </c>
      <c r="L27" s="17">
        <f t="shared" si="8"/>
        <v>37429</v>
      </c>
      <c r="M27" s="17">
        <v>57594</v>
      </c>
      <c r="N27" s="152">
        <f t="shared" si="2"/>
        <v>-20165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1.5" x14ac:dyDescent="0.25">
      <c r="A28" s="136" t="s">
        <v>260</v>
      </c>
      <c r="B28" s="62" t="s">
        <v>261</v>
      </c>
      <c r="C28" s="61"/>
      <c r="D28" s="61"/>
      <c r="E28" s="17"/>
      <c r="F28" s="17"/>
      <c r="G28" s="17"/>
      <c r="H28" s="17"/>
      <c r="I28" s="17"/>
      <c r="J28" s="17"/>
      <c r="K28" s="17"/>
      <c r="L28" s="17"/>
      <c r="M28" s="17"/>
      <c r="N28" s="152">
        <f t="shared" si="2"/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1.5" x14ac:dyDescent="0.25">
      <c r="A29" s="136"/>
      <c r="B29" s="8" t="s">
        <v>239</v>
      </c>
      <c r="C29" s="10" t="s">
        <v>245</v>
      </c>
      <c r="D29" s="10" t="s">
        <v>262</v>
      </c>
      <c r="E29" s="17">
        <f>LDKT!Y29</f>
        <v>3612</v>
      </c>
      <c r="F29" s="17">
        <f>Dung_cu!I124</f>
        <v>390</v>
      </c>
      <c r="G29" s="17">
        <f>Vat_lieu!J69</f>
        <v>1014</v>
      </c>
      <c r="H29" s="17">
        <f>Thiet_bi!J44</f>
        <v>66</v>
      </c>
      <c r="I29" s="17">
        <f>Nang_luong!$J$43</f>
        <v>789</v>
      </c>
      <c r="J29" s="17">
        <f t="shared" ref="J29:J34" si="9">SUM(E29:I29)</f>
        <v>5871</v>
      </c>
      <c r="K29" s="17">
        <f t="shared" ref="K29:K34" si="10">ROUND(J29*0.15,0)</f>
        <v>881</v>
      </c>
      <c r="L29" s="17">
        <f t="shared" ref="L29:L34" si="11">SUM(J29:K29)</f>
        <v>6752</v>
      </c>
      <c r="M29" s="17">
        <v>10073</v>
      </c>
      <c r="N29" s="152">
        <f t="shared" si="2"/>
        <v>-3321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1.5" x14ac:dyDescent="0.25">
      <c r="A30" s="136"/>
      <c r="B30" s="8" t="s">
        <v>240</v>
      </c>
      <c r="C30" s="10" t="s">
        <v>33</v>
      </c>
      <c r="D30" s="10" t="s">
        <v>263</v>
      </c>
      <c r="E30" s="17">
        <f>LDKT!Y30</f>
        <v>4515</v>
      </c>
      <c r="F30" s="17">
        <f>Dung_cu!I137</f>
        <v>487</v>
      </c>
      <c r="G30" s="17">
        <f>Vat_lieu!J76</f>
        <v>1268</v>
      </c>
      <c r="H30" s="17">
        <f>Thiet_bi!J46</f>
        <v>82</v>
      </c>
      <c r="I30" s="17">
        <f>Nang_luong!$J$43</f>
        <v>789</v>
      </c>
      <c r="J30" s="17">
        <f t="shared" si="9"/>
        <v>7141</v>
      </c>
      <c r="K30" s="17">
        <f t="shared" si="10"/>
        <v>1071</v>
      </c>
      <c r="L30" s="17">
        <f t="shared" si="11"/>
        <v>8212</v>
      </c>
      <c r="M30" s="17">
        <v>12340</v>
      </c>
      <c r="N30" s="152">
        <f t="shared" si="2"/>
        <v>-4128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1.5" x14ac:dyDescent="0.25">
      <c r="A31" s="136"/>
      <c r="B31" s="8" t="s">
        <v>241</v>
      </c>
      <c r="C31" s="10" t="s">
        <v>246</v>
      </c>
      <c r="D31" s="10" t="s">
        <v>264</v>
      </c>
      <c r="E31" s="17">
        <f>LDKT!Y31</f>
        <v>6773</v>
      </c>
      <c r="F31" s="17">
        <f>Dung_cu!I150</f>
        <v>730</v>
      </c>
      <c r="G31" s="17">
        <f>Vat_lieu!J83</f>
        <v>1922</v>
      </c>
      <c r="H31" s="17">
        <f>Thiet_bi!J48</f>
        <v>124</v>
      </c>
      <c r="I31" s="17">
        <f>Nang_luong!$J$43</f>
        <v>789</v>
      </c>
      <c r="J31" s="17">
        <f t="shared" si="9"/>
        <v>10338</v>
      </c>
      <c r="K31" s="17">
        <f t="shared" si="10"/>
        <v>1551</v>
      </c>
      <c r="L31" s="17">
        <f t="shared" si="11"/>
        <v>11889</v>
      </c>
      <c r="M31" s="17">
        <v>18006</v>
      </c>
      <c r="N31" s="152">
        <f t="shared" si="2"/>
        <v>-6117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1.5" x14ac:dyDescent="0.25">
      <c r="A32" s="136"/>
      <c r="B32" s="8" t="s">
        <v>242</v>
      </c>
      <c r="C32" s="10" t="s">
        <v>247</v>
      </c>
      <c r="D32" s="10" t="s">
        <v>265</v>
      </c>
      <c r="E32" s="17">
        <f>LDKT!Y32</f>
        <v>11288</v>
      </c>
      <c r="F32" s="17">
        <f>Dung_cu!I163</f>
        <v>1218</v>
      </c>
      <c r="G32" s="17">
        <f>Vat_lieu!J90</f>
        <v>3190</v>
      </c>
      <c r="H32" s="17">
        <f>Thiet_bi!J50</f>
        <v>206</v>
      </c>
      <c r="I32" s="17">
        <f>Nang_luong!$J$43</f>
        <v>789</v>
      </c>
      <c r="J32" s="17">
        <f t="shared" si="9"/>
        <v>16691</v>
      </c>
      <c r="K32" s="17">
        <f t="shared" si="10"/>
        <v>2504</v>
      </c>
      <c r="L32" s="17">
        <f t="shared" si="11"/>
        <v>19195</v>
      </c>
      <c r="M32" s="17">
        <v>29325</v>
      </c>
      <c r="N32" s="152">
        <f t="shared" si="2"/>
        <v>-10130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1.5" x14ac:dyDescent="0.25">
      <c r="A33" s="136"/>
      <c r="B33" s="8" t="s">
        <v>243</v>
      </c>
      <c r="C33" s="10" t="s">
        <v>248</v>
      </c>
      <c r="D33" s="10" t="s">
        <v>266</v>
      </c>
      <c r="E33" s="17">
        <f>LDKT!Y33</f>
        <v>22576</v>
      </c>
      <c r="F33" s="17">
        <f>Dung_cu!I176</f>
        <v>2433</v>
      </c>
      <c r="G33" s="17">
        <f>Vat_lieu!J97</f>
        <v>6337</v>
      </c>
      <c r="H33" s="17">
        <f>Thiet_bi!J52</f>
        <v>412</v>
      </c>
      <c r="I33" s="17">
        <f>Nang_luong!$J$43</f>
        <v>789</v>
      </c>
      <c r="J33" s="17">
        <f t="shared" si="9"/>
        <v>32547</v>
      </c>
      <c r="K33" s="17">
        <f t="shared" si="10"/>
        <v>4882</v>
      </c>
      <c r="L33" s="17">
        <f t="shared" si="11"/>
        <v>37429</v>
      </c>
      <c r="M33" s="17">
        <v>57594</v>
      </c>
      <c r="N33" s="152">
        <f t="shared" si="2"/>
        <v>-20165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1.5" x14ac:dyDescent="0.25">
      <c r="A34" s="136"/>
      <c r="B34" s="8" t="s">
        <v>244</v>
      </c>
      <c r="C34" s="10" t="s">
        <v>249</v>
      </c>
      <c r="D34" s="10" t="s">
        <v>267</v>
      </c>
      <c r="E34" s="17">
        <f>LDKT!Y34</f>
        <v>45151</v>
      </c>
      <c r="F34" s="17">
        <f>Dung_cu!I189</f>
        <v>4867</v>
      </c>
      <c r="G34" s="17">
        <f>Vat_lieu!J104</f>
        <v>12672</v>
      </c>
      <c r="H34" s="17">
        <f>Thiet_bi!J54</f>
        <v>824</v>
      </c>
      <c r="I34" s="17">
        <f>Nang_luong!$J$43</f>
        <v>789</v>
      </c>
      <c r="J34" s="17">
        <f t="shared" si="9"/>
        <v>64303</v>
      </c>
      <c r="K34" s="17">
        <f t="shared" si="10"/>
        <v>9645</v>
      </c>
      <c r="L34" s="17">
        <f t="shared" si="11"/>
        <v>73948</v>
      </c>
      <c r="M34" s="17">
        <v>114193</v>
      </c>
      <c r="N34" s="152">
        <f t="shared" si="2"/>
        <v>-40245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31.5" x14ac:dyDescent="0.25">
      <c r="A35" s="139" t="s">
        <v>177</v>
      </c>
      <c r="B35" s="8" t="s">
        <v>35</v>
      </c>
      <c r="C35" s="10"/>
      <c r="D35" s="10"/>
      <c r="E35" s="17"/>
      <c r="F35" s="17"/>
      <c r="G35" s="17"/>
      <c r="H35" s="17"/>
      <c r="I35" s="17"/>
      <c r="J35" s="17"/>
      <c r="K35" s="17"/>
      <c r="L35" s="17"/>
      <c r="M35" s="17"/>
      <c r="N35" s="152">
        <f t="shared" si="2"/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47.25" x14ac:dyDescent="0.25">
      <c r="A36" s="139" t="s">
        <v>255</v>
      </c>
      <c r="B36" s="8" t="s">
        <v>254</v>
      </c>
      <c r="C36" s="10"/>
      <c r="D36" s="10"/>
      <c r="E36" s="17"/>
      <c r="F36" s="17"/>
      <c r="G36" s="17"/>
      <c r="H36" s="17"/>
      <c r="I36" s="17"/>
      <c r="J36" s="17"/>
      <c r="K36" s="17"/>
      <c r="L36" s="17"/>
      <c r="M36" s="17"/>
      <c r="N36" s="152">
        <f t="shared" si="2"/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31.5" x14ac:dyDescent="0.25">
      <c r="A37" s="139"/>
      <c r="B37" s="8" t="s">
        <v>239</v>
      </c>
      <c r="C37" s="10" t="s">
        <v>245</v>
      </c>
      <c r="D37" s="10" t="s">
        <v>250</v>
      </c>
      <c r="E37" s="17">
        <f>LDKT!Y37</f>
        <v>3612</v>
      </c>
      <c r="F37" s="17">
        <f>Dung_cu!I204</f>
        <v>193</v>
      </c>
      <c r="G37" s="17">
        <f>Vat_lieu!J113</f>
        <v>1599</v>
      </c>
      <c r="H37" s="17">
        <f>Thiet_bi!J58</f>
        <v>66</v>
      </c>
      <c r="I37" s="17">
        <f>Nang_luong!$J$51</f>
        <v>1229</v>
      </c>
      <c r="J37" s="17">
        <f t="shared" ref="J37:J63" si="12">SUM(E37:I37)</f>
        <v>6699</v>
      </c>
      <c r="K37" s="17">
        <f t="shared" si="0"/>
        <v>1005</v>
      </c>
      <c r="L37" s="17">
        <f t="shared" ref="L37:L63" si="13">SUM(J37:K37)</f>
        <v>7704</v>
      </c>
      <c r="M37" s="17">
        <v>10505</v>
      </c>
      <c r="N37" s="152">
        <f t="shared" si="2"/>
        <v>-2801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1.5" x14ac:dyDescent="0.25">
      <c r="A38" s="139"/>
      <c r="B38" s="8" t="s">
        <v>240</v>
      </c>
      <c r="C38" s="10" t="s">
        <v>33</v>
      </c>
      <c r="D38" s="10" t="s">
        <v>236</v>
      </c>
      <c r="E38" s="17">
        <f>LDKT!Y38</f>
        <v>4515</v>
      </c>
      <c r="F38" s="17">
        <f>Dung_cu!I216</f>
        <v>244</v>
      </c>
      <c r="G38" s="17">
        <f>Vat_lieu!J120</f>
        <v>2012</v>
      </c>
      <c r="H38" s="17">
        <f>Thiet_bi!J60</f>
        <v>82</v>
      </c>
      <c r="I38" s="17">
        <f>Nang_luong!$J$51</f>
        <v>1229</v>
      </c>
      <c r="J38" s="17">
        <f t="shared" si="12"/>
        <v>8082</v>
      </c>
      <c r="K38" s="17">
        <f t="shared" si="0"/>
        <v>1212</v>
      </c>
      <c r="L38" s="17">
        <f t="shared" si="13"/>
        <v>9294</v>
      </c>
      <c r="M38" s="17">
        <v>12750</v>
      </c>
      <c r="N38" s="152">
        <f t="shared" si="2"/>
        <v>-3456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1.5" x14ac:dyDescent="0.25">
      <c r="A39" s="139"/>
      <c r="B39" s="8" t="s">
        <v>241</v>
      </c>
      <c r="C39" s="10" t="s">
        <v>246</v>
      </c>
      <c r="D39" s="10" t="s">
        <v>238</v>
      </c>
      <c r="E39" s="17">
        <f>LDKT!Y39</f>
        <v>6773</v>
      </c>
      <c r="F39" s="17">
        <f>Dung_cu!I228</f>
        <v>366</v>
      </c>
      <c r="G39" s="17">
        <f>Vat_lieu!J127</f>
        <v>3034</v>
      </c>
      <c r="H39" s="17">
        <f>Thiet_bi!J62</f>
        <v>124</v>
      </c>
      <c r="I39" s="17">
        <f>Nang_luong!$J$51</f>
        <v>1229</v>
      </c>
      <c r="J39" s="17">
        <f t="shared" si="12"/>
        <v>11526</v>
      </c>
      <c r="K39" s="17">
        <f t="shared" si="0"/>
        <v>1729</v>
      </c>
      <c r="L39" s="17">
        <f t="shared" si="13"/>
        <v>13255</v>
      </c>
      <c r="M39" s="17">
        <v>18355</v>
      </c>
      <c r="N39" s="152">
        <f t="shared" si="2"/>
        <v>-5100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1.5" x14ac:dyDescent="0.25">
      <c r="A40" s="139"/>
      <c r="B40" s="8" t="s">
        <v>242</v>
      </c>
      <c r="C40" s="10" t="s">
        <v>247</v>
      </c>
      <c r="D40" s="10" t="s">
        <v>251</v>
      </c>
      <c r="E40" s="17">
        <f>LDKT!Y40</f>
        <v>11288</v>
      </c>
      <c r="F40" s="17">
        <f>Dung_cu!I240</f>
        <v>610</v>
      </c>
      <c r="G40" s="17">
        <f>Vat_lieu!J134</f>
        <v>5048</v>
      </c>
      <c r="H40" s="17">
        <f>Thiet_bi!J64</f>
        <v>206</v>
      </c>
      <c r="I40" s="17">
        <f>Nang_luong!$J$51</f>
        <v>1229</v>
      </c>
      <c r="J40" s="17">
        <f t="shared" si="12"/>
        <v>18381</v>
      </c>
      <c r="K40" s="17">
        <f t="shared" si="0"/>
        <v>2757</v>
      </c>
      <c r="L40" s="17">
        <f t="shared" si="13"/>
        <v>21138</v>
      </c>
      <c r="M40" s="17">
        <v>29529</v>
      </c>
      <c r="N40" s="152">
        <f t="shared" si="2"/>
        <v>-8391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31.5" x14ac:dyDescent="0.25">
      <c r="A41" s="139"/>
      <c r="B41" s="8" t="s">
        <v>243</v>
      </c>
      <c r="C41" s="10" t="s">
        <v>248</v>
      </c>
      <c r="D41" s="10" t="s">
        <v>252</v>
      </c>
      <c r="E41" s="17">
        <f>LDKT!Y41</f>
        <v>22576</v>
      </c>
      <c r="F41" s="17">
        <f>Dung_cu!I252</f>
        <v>1218</v>
      </c>
      <c r="G41" s="17">
        <f>Vat_lieu!J141</f>
        <v>10064</v>
      </c>
      <c r="H41" s="17">
        <f>Thiet_bi!J66</f>
        <v>412</v>
      </c>
      <c r="I41" s="17">
        <f>Nang_luong!$J$51</f>
        <v>1229</v>
      </c>
      <c r="J41" s="17">
        <f t="shared" si="12"/>
        <v>35499</v>
      </c>
      <c r="K41" s="17">
        <f t="shared" si="0"/>
        <v>5325</v>
      </c>
      <c r="L41" s="17">
        <f t="shared" si="13"/>
        <v>40824</v>
      </c>
      <c r="M41" s="17">
        <v>57420</v>
      </c>
      <c r="N41" s="152">
        <f t="shared" si="2"/>
        <v>-16596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31.5" x14ac:dyDescent="0.25">
      <c r="A42" s="139"/>
      <c r="B42" s="8" t="s">
        <v>244</v>
      </c>
      <c r="C42" s="10" t="s">
        <v>249</v>
      </c>
      <c r="D42" s="10" t="s">
        <v>253</v>
      </c>
      <c r="E42" s="17">
        <f>LDKT!Y42</f>
        <v>45151</v>
      </c>
      <c r="F42" s="17">
        <f>Dung_cu!I264</f>
        <v>2433</v>
      </c>
      <c r="G42" s="17">
        <f>Vat_lieu!J148</f>
        <v>20128</v>
      </c>
      <c r="H42" s="17">
        <f>Thiet_bi!J68</f>
        <v>824</v>
      </c>
      <c r="I42" s="17">
        <f>Nang_luong!$J$51</f>
        <v>1229</v>
      </c>
      <c r="J42" s="17">
        <f t="shared" si="12"/>
        <v>69765</v>
      </c>
      <c r="K42" s="17">
        <f t="shared" si="0"/>
        <v>10465</v>
      </c>
      <c r="L42" s="17">
        <f t="shared" si="13"/>
        <v>80230</v>
      </c>
      <c r="M42" s="17">
        <v>113283</v>
      </c>
      <c r="N42" s="152">
        <f t="shared" si="2"/>
        <v>-33053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47.25" x14ac:dyDescent="0.25">
      <c r="A43" s="139" t="s">
        <v>256</v>
      </c>
      <c r="B43" s="8" t="s">
        <v>257</v>
      </c>
      <c r="C43" s="10"/>
      <c r="D43" s="10"/>
      <c r="E43" s="17"/>
      <c r="F43" s="17"/>
      <c r="G43" s="17"/>
      <c r="H43" s="17"/>
      <c r="I43" s="17"/>
      <c r="J43" s="17"/>
      <c r="K43" s="17"/>
      <c r="L43" s="17"/>
      <c r="M43" s="17"/>
      <c r="N43" s="152">
        <f t="shared" ref="N43:N106" si="14">L43-M43</f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1.5" x14ac:dyDescent="0.25">
      <c r="A44" s="139"/>
      <c r="B44" s="8" t="s">
        <v>239</v>
      </c>
      <c r="C44" s="10" t="s">
        <v>245</v>
      </c>
      <c r="D44" s="10" t="s">
        <v>262</v>
      </c>
      <c r="E44" s="17">
        <f>LDKT!Y44</f>
        <v>7224</v>
      </c>
      <c r="F44" s="17">
        <f>Dung_cu!I277</f>
        <v>390</v>
      </c>
      <c r="G44" s="17">
        <f>Vat_lieu!J156</f>
        <v>3195</v>
      </c>
      <c r="H44" s="17">
        <f>Thiet_bi!J71</f>
        <v>132</v>
      </c>
      <c r="I44" s="17">
        <f>Nang_luong!$J$51</f>
        <v>1229</v>
      </c>
      <c r="J44" s="17">
        <f t="shared" ref="J44:J49" si="15">SUM(E44:I44)</f>
        <v>12170</v>
      </c>
      <c r="K44" s="17">
        <f t="shared" ref="K44:K49" si="16">ROUND(J44*0.15,0)</f>
        <v>1826</v>
      </c>
      <c r="L44" s="17">
        <f t="shared" ref="L44:L49" si="17">SUM(J44:K44)</f>
        <v>13996</v>
      </c>
      <c r="M44" s="17">
        <v>19453</v>
      </c>
      <c r="N44" s="152">
        <f t="shared" si="14"/>
        <v>-5457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1.5" x14ac:dyDescent="0.25">
      <c r="A45" s="139"/>
      <c r="B45" s="8" t="s">
        <v>240</v>
      </c>
      <c r="C45" s="10" t="s">
        <v>33</v>
      </c>
      <c r="D45" s="10" t="s">
        <v>263</v>
      </c>
      <c r="E45" s="17">
        <f>LDKT!Y45</f>
        <v>9030</v>
      </c>
      <c r="F45" s="17">
        <f>Dung_cu!I289</f>
        <v>487</v>
      </c>
      <c r="G45" s="17">
        <f>Vat_lieu!J163</f>
        <v>4026</v>
      </c>
      <c r="H45" s="17">
        <f>Thiet_bi!J73</f>
        <v>165</v>
      </c>
      <c r="I45" s="17">
        <f>Nang_luong!$J$51</f>
        <v>1229</v>
      </c>
      <c r="J45" s="17">
        <f t="shared" si="15"/>
        <v>14937</v>
      </c>
      <c r="K45" s="17">
        <f t="shared" si="16"/>
        <v>2241</v>
      </c>
      <c r="L45" s="17">
        <f t="shared" si="17"/>
        <v>17178</v>
      </c>
      <c r="M45" s="17">
        <v>23945</v>
      </c>
      <c r="N45" s="152">
        <f t="shared" si="14"/>
        <v>-6767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31.5" x14ac:dyDescent="0.25">
      <c r="A46" s="139"/>
      <c r="B46" s="8" t="s">
        <v>241</v>
      </c>
      <c r="C46" s="10" t="s">
        <v>246</v>
      </c>
      <c r="D46" s="10" t="s">
        <v>264</v>
      </c>
      <c r="E46" s="17">
        <f>LDKT!Y46</f>
        <v>13545</v>
      </c>
      <c r="F46" s="17">
        <f>Dung_cu!I301</f>
        <v>730</v>
      </c>
      <c r="G46" s="17">
        <f>Vat_lieu!J170</f>
        <v>6070</v>
      </c>
      <c r="H46" s="17">
        <f>Thiet_bi!J75</f>
        <v>247</v>
      </c>
      <c r="I46" s="17">
        <f>Nang_luong!$J$51</f>
        <v>1229</v>
      </c>
      <c r="J46" s="17">
        <f t="shared" si="15"/>
        <v>21821</v>
      </c>
      <c r="K46" s="17">
        <f t="shared" si="16"/>
        <v>3273</v>
      </c>
      <c r="L46" s="17">
        <f t="shared" si="17"/>
        <v>25094</v>
      </c>
      <c r="M46" s="17">
        <v>35157</v>
      </c>
      <c r="N46" s="152">
        <f t="shared" si="14"/>
        <v>-10063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1.5" x14ac:dyDescent="0.25">
      <c r="A47" s="139"/>
      <c r="B47" s="8" t="s">
        <v>242</v>
      </c>
      <c r="C47" s="10" t="s">
        <v>247</v>
      </c>
      <c r="D47" s="10" t="s">
        <v>265</v>
      </c>
      <c r="E47" s="17">
        <f>LDKT!Y47</f>
        <v>22576</v>
      </c>
      <c r="F47" s="17">
        <f>Dung_cu!I313</f>
        <v>1218</v>
      </c>
      <c r="G47" s="17">
        <f>Vat_lieu!J177</f>
        <v>10096</v>
      </c>
      <c r="H47" s="17">
        <f>Thiet_bi!J77</f>
        <v>412</v>
      </c>
      <c r="I47" s="17">
        <f>Nang_luong!$J$51</f>
        <v>1229</v>
      </c>
      <c r="J47" s="17">
        <f t="shared" si="15"/>
        <v>35531</v>
      </c>
      <c r="K47" s="17">
        <f t="shared" si="16"/>
        <v>5330</v>
      </c>
      <c r="L47" s="17">
        <f t="shared" si="17"/>
        <v>40861</v>
      </c>
      <c r="M47" s="17">
        <v>57502</v>
      </c>
      <c r="N47" s="152">
        <f t="shared" si="14"/>
        <v>-16641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31.5" x14ac:dyDescent="0.25">
      <c r="A48" s="139"/>
      <c r="B48" s="8" t="s">
        <v>243</v>
      </c>
      <c r="C48" s="10" t="s">
        <v>248</v>
      </c>
      <c r="D48" s="10" t="s">
        <v>266</v>
      </c>
      <c r="E48" s="17">
        <f>LDKT!Y48</f>
        <v>45151</v>
      </c>
      <c r="F48" s="17">
        <f>Dung_cu!I325</f>
        <v>2433</v>
      </c>
      <c r="G48" s="17">
        <f>Vat_lieu!J184</f>
        <v>20128</v>
      </c>
      <c r="H48" s="17">
        <f>Thiet_bi!J79</f>
        <v>824</v>
      </c>
      <c r="I48" s="17">
        <f>Nang_luong!$J$51</f>
        <v>1229</v>
      </c>
      <c r="J48" s="17">
        <f t="shared" si="15"/>
        <v>69765</v>
      </c>
      <c r="K48" s="17">
        <f t="shared" si="16"/>
        <v>10465</v>
      </c>
      <c r="L48" s="17">
        <f t="shared" si="17"/>
        <v>80230</v>
      </c>
      <c r="M48" s="17">
        <v>113283</v>
      </c>
      <c r="N48" s="152">
        <f t="shared" si="14"/>
        <v>-33053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31.5" x14ac:dyDescent="0.25">
      <c r="A49" s="139"/>
      <c r="B49" s="8" t="s">
        <v>244</v>
      </c>
      <c r="C49" s="10" t="s">
        <v>249</v>
      </c>
      <c r="D49" s="10" t="s">
        <v>267</v>
      </c>
      <c r="E49" s="17">
        <f>LDKT!Y49</f>
        <v>90302</v>
      </c>
      <c r="F49" s="17">
        <f>Dung_cu!I337</f>
        <v>4867</v>
      </c>
      <c r="G49" s="17">
        <f>Vat_lieu!J191</f>
        <v>40254</v>
      </c>
      <c r="H49" s="17">
        <f>Thiet_bi!J81</f>
        <v>1648</v>
      </c>
      <c r="I49" s="17">
        <f>Nang_luong!$J$51</f>
        <v>1229</v>
      </c>
      <c r="J49" s="17">
        <f t="shared" si="15"/>
        <v>138300</v>
      </c>
      <c r="K49" s="17">
        <f t="shared" si="16"/>
        <v>20745</v>
      </c>
      <c r="L49" s="17">
        <f t="shared" si="17"/>
        <v>159045</v>
      </c>
      <c r="M49" s="17">
        <v>225014</v>
      </c>
      <c r="N49" s="152">
        <f t="shared" si="14"/>
        <v>-65969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x14ac:dyDescent="0.25">
      <c r="A50" s="139" t="s">
        <v>178</v>
      </c>
      <c r="B50" s="8" t="s">
        <v>36</v>
      </c>
      <c r="C50" s="10"/>
      <c r="D50" s="10"/>
      <c r="E50" s="17"/>
      <c r="F50" s="17"/>
      <c r="G50" s="17"/>
      <c r="H50" s="17"/>
      <c r="I50" s="17"/>
      <c r="J50" s="17"/>
      <c r="K50" s="17"/>
      <c r="L50" s="17"/>
      <c r="M50" s="17"/>
      <c r="N50" s="152">
        <f t="shared" si="14"/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1.5" x14ac:dyDescent="0.25">
      <c r="A51" s="139"/>
      <c r="B51" s="8" t="s">
        <v>239</v>
      </c>
      <c r="C51" s="10" t="s">
        <v>245</v>
      </c>
      <c r="D51" s="10" t="s">
        <v>250</v>
      </c>
      <c r="E51" s="17">
        <f>LDKT!Y51</f>
        <v>325</v>
      </c>
      <c r="F51" s="17">
        <f>Dung_cu!I350</f>
        <v>0</v>
      </c>
      <c r="G51" s="17">
        <f>Vat_lieu!J199</f>
        <v>0</v>
      </c>
      <c r="H51" s="17">
        <f>Thiet_bi!J84</f>
        <v>0</v>
      </c>
      <c r="I51" s="17"/>
      <c r="J51" s="17">
        <f t="shared" si="12"/>
        <v>325</v>
      </c>
      <c r="K51" s="17">
        <f t="shared" si="0"/>
        <v>49</v>
      </c>
      <c r="L51" s="17">
        <f t="shared" si="13"/>
        <v>374</v>
      </c>
      <c r="M51" s="17">
        <v>290</v>
      </c>
      <c r="N51" s="152">
        <f t="shared" si="14"/>
        <v>84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1.5" x14ac:dyDescent="0.25">
      <c r="A52" s="139"/>
      <c r="B52" s="8" t="s">
        <v>240</v>
      </c>
      <c r="C52" s="10" t="s">
        <v>33</v>
      </c>
      <c r="D52" s="10" t="s">
        <v>236</v>
      </c>
      <c r="E52" s="17">
        <f>LDKT!Y52</f>
        <v>396</v>
      </c>
      <c r="F52" s="17">
        <f>Dung_cu!I351</f>
        <v>0</v>
      </c>
      <c r="G52" s="17">
        <f>Vat_lieu!J200</f>
        <v>0</v>
      </c>
      <c r="H52" s="17">
        <f>Thiet_bi!J85</f>
        <v>0</v>
      </c>
      <c r="I52" s="17"/>
      <c r="J52" s="17">
        <f t="shared" si="12"/>
        <v>396</v>
      </c>
      <c r="K52" s="17">
        <f t="shared" si="0"/>
        <v>59</v>
      </c>
      <c r="L52" s="17">
        <f t="shared" si="13"/>
        <v>455</v>
      </c>
      <c r="M52" s="17">
        <v>353</v>
      </c>
      <c r="N52" s="152">
        <f t="shared" si="14"/>
        <v>102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31.5" x14ac:dyDescent="0.25">
      <c r="A53" s="139"/>
      <c r="B53" s="8" t="s">
        <v>241</v>
      </c>
      <c r="C53" s="10" t="s">
        <v>246</v>
      </c>
      <c r="D53" s="10" t="s">
        <v>238</v>
      </c>
      <c r="E53" s="17">
        <f>LDKT!Y53</f>
        <v>605</v>
      </c>
      <c r="F53" s="17">
        <f>Dung_cu!I352</f>
        <v>0</v>
      </c>
      <c r="G53" s="17">
        <f>Vat_lieu!J201</f>
        <v>0</v>
      </c>
      <c r="H53" s="17">
        <f>Thiet_bi!J86</f>
        <v>0</v>
      </c>
      <c r="I53" s="17"/>
      <c r="J53" s="17">
        <f t="shared" si="12"/>
        <v>605</v>
      </c>
      <c r="K53" s="17">
        <f t="shared" si="0"/>
        <v>91</v>
      </c>
      <c r="L53" s="17">
        <f t="shared" si="13"/>
        <v>696</v>
      </c>
      <c r="M53" s="17">
        <v>539</v>
      </c>
      <c r="N53" s="152">
        <f t="shared" si="14"/>
        <v>157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1.5" x14ac:dyDescent="0.25">
      <c r="A54" s="139"/>
      <c r="B54" s="8" t="s">
        <v>242</v>
      </c>
      <c r="C54" s="10" t="s">
        <v>247</v>
      </c>
      <c r="D54" s="10" t="s">
        <v>251</v>
      </c>
      <c r="E54" s="17">
        <f>LDKT!Y54</f>
        <v>1001</v>
      </c>
      <c r="F54" s="17">
        <f>Dung_cu!I353</f>
        <v>0</v>
      </c>
      <c r="G54" s="17">
        <f>Vat_lieu!J202</f>
        <v>0</v>
      </c>
      <c r="H54" s="17">
        <f>Thiet_bi!J87</f>
        <v>0</v>
      </c>
      <c r="I54" s="17"/>
      <c r="J54" s="17">
        <f t="shared" si="12"/>
        <v>1001</v>
      </c>
      <c r="K54" s="17">
        <f t="shared" si="0"/>
        <v>150</v>
      </c>
      <c r="L54" s="17">
        <f t="shared" si="13"/>
        <v>1151</v>
      </c>
      <c r="M54" s="17">
        <v>891</v>
      </c>
      <c r="N54" s="152">
        <f t="shared" si="14"/>
        <v>260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1.5" x14ac:dyDescent="0.25">
      <c r="A55" s="139"/>
      <c r="B55" s="8" t="s">
        <v>243</v>
      </c>
      <c r="C55" s="10" t="s">
        <v>248</v>
      </c>
      <c r="D55" s="10" t="s">
        <v>252</v>
      </c>
      <c r="E55" s="17">
        <f>LDKT!Y55</f>
        <v>1978</v>
      </c>
      <c r="F55" s="17">
        <f>Dung_cu!I354</f>
        <v>0</v>
      </c>
      <c r="G55" s="17">
        <f>Vat_lieu!J203</f>
        <v>0</v>
      </c>
      <c r="H55" s="17">
        <f>Thiet_bi!J88</f>
        <v>0</v>
      </c>
      <c r="I55" s="17"/>
      <c r="J55" s="17">
        <f t="shared" si="12"/>
        <v>1978</v>
      </c>
      <c r="K55" s="17">
        <f t="shared" si="0"/>
        <v>297</v>
      </c>
      <c r="L55" s="17">
        <f t="shared" si="13"/>
        <v>2275</v>
      </c>
      <c r="M55" s="17">
        <v>1762</v>
      </c>
      <c r="N55" s="152">
        <f t="shared" si="14"/>
        <v>513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31.5" x14ac:dyDescent="0.25">
      <c r="A56" s="139"/>
      <c r="B56" s="8" t="s">
        <v>244</v>
      </c>
      <c r="C56" s="10" t="s">
        <v>249</v>
      </c>
      <c r="D56" s="10" t="s">
        <v>253</v>
      </c>
      <c r="E56" s="17">
        <f>LDKT!Y56</f>
        <v>3958</v>
      </c>
      <c r="F56" s="17">
        <f>Dung_cu!I355</f>
        <v>0</v>
      </c>
      <c r="G56" s="17">
        <f>Vat_lieu!J204</f>
        <v>0</v>
      </c>
      <c r="H56" s="17">
        <f>Thiet_bi!J89</f>
        <v>0</v>
      </c>
      <c r="I56" s="17"/>
      <c r="J56" s="17">
        <f t="shared" si="12"/>
        <v>3958</v>
      </c>
      <c r="K56" s="17">
        <f t="shared" si="0"/>
        <v>594</v>
      </c>
      <c r="L56" s="17">
        <f t="shared" si="13"/>
        <v>4552</v>
      </c>
      <c r="M56" s="17">
        <v>3522</v>
      </c>
      <c r="N56" s="152">
        <f t="shared" si="14"/>
        <v>1030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31.5" x14ac:dyDescent="0.25">
      <c r="A57" s="139" t="s">
        <v>179</v>
      </c>
      <c r="B57" s="8" t="s">
        <v>37</v>
      </c>
      <c r="C57" s="10"/>
      <c r="D57" s="10"/>
      <c r="E57" s="17"/>
      <c r="F57" s="17"/>
      <c r="G57" s="17"/>
      <c r="H57" s="17"/>
      <c r="I57" s="17"/>
      <c r="J57" s="17"/>
      <c r="K57" s="17"/>
      <c r="L57" s="17"/>
      <c r="M57" s="17"/>
      <c r="N57" s="152">
        <f t="shared" si="14"/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31.5" x14ac:dyDescent="0.25">
      <c r="A58" s="139"/>
      <c r="B58" s="8" t="s">
        <v>239</v>
      </c>
      <c r="C58" s="10" t="s">
        <v>245</v>
      </c>
      <c r="D58" s="10" t="s">
        <v>250</v>
      </c>
      <c r="E58" s="17">
        <f>LDKT!Y58</f>
        <v>338</v>
      </c>
      <c r="F58" s="17">
        <f>Dung_cu!I357</f>
        <v>0</v>
      </c>
      <c r="G58" s="17">
        <f>Vat_lieu!J206</f>
        <v>0</v>
      </c>
      <c r="H58" s="17">
        <f>Thiet_bi!J91</f>
        <v>0</v>
      </c>
      <c r="I58" s="17"/>
      <c r="J58" s="17">
        <f t="shared" si="12"/>
        <v>338</v>
      </c>
      <c r="K58" s="17">
        <f t="shared" si="0"/>
        <v>51</v>
      </c>
      <c r="L58" s="17">
        <f t="shared" si="13"/>
        <v>389</v>
      </c>
      <c r="M58" s="17">
        <v>297</v>
      </c>
      <c r="N58" s="152">
        <f t="shared" si="14"/>
        <v>92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1.5" x14ac:dyDescent="0.25">
      <c r="A59" s="139"/>
      <c r="B59" s="8" t="s">
        <v>240</v>
      </c>
      <c r="C59" s="10" t="s">
        <v>33</v>
      </c>
      <c r="D59" s="10" t="s">
        <v>236</v>
      </c>
      <c r="E59" s="17">
        <f>LDKT!Y59</f>
        <v>414</v>
      </c>
      <c r="F59" s="17">
        <f>Dung_cu!I358</f>
        <v>0</v>
      </c>
      <c r="G59" s="17">
        <f>Vat_lieu!J207</f>
        <v>0</v>
      </c>
      <c r="H59" s="17">
        <f>Thiet_bi!J92</f>
        <v>0</v>
      </c>
      <c r="I59" s="17"/>
      <c r="J59" s="17">
        <f t="shared" si="12"/>
        <v>414</v>
      </c>
      <c r="K59" s="17">
        <f t="shared" si="0"/>
        <v>62</v>
      </c>
      <c r="L59" s="17">
        <f t="shared" si="13"/>
        <v>476</v>
      </c>
      <c r="M59" s="17">
        <v>363</v>
      </c>
      <c r="N59" s="152">
        <f t="shared" si="14"/>
        <v>113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1.5" x14ac:dyDescent="0.25">
      <c r="A60" s="139"/>
      <c r="B60" s="8" t="s">
        <v>241</v>
      </c>
      <c r="C60" s="10" t="s">
        <v>246</v>
      </c>
      <c r="D60" s="10" t="s">
        <v>238</v>
      </c>
      <c r="E60" s="17">
        <f>LDKT!Y60</f>
        <v>620</v>
      </c>
      <c r="F60" s="17">
        <f>Dung_cu!I359</f>
        <v>0</v>
      </c>
      <c r="G60" s="17">
        <f>Vat_lieu!J208</f>
        <v>0</v>
      </c>
      <c r="H60" s="17">
        <f>Thiet_bi!J93</f>
        <v>0</v>
      </c>
      <c r="I60" s="17"/>
      <c r="J60" s="17">
        <f t="shared" si="12"/>
        <v>620</v>
      </c>
      <c r="K60" s="17">
        <f t="shared" si="0"/>
        <v>93</v>
      </c>
      <c r="L60" s="17">
        <f t="shared" si="13"/>
        <v>713</v>
      </c>
      <c r="M60" s="17">
        <v>543</v>
      </c>
      <c r="N60" s="152">
        <f t="shared" si="14"/>
        <v>170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31.5" x14ac:dyDescent="0.25">
      <c r="A61" s="139"/>
      <c r="B61" s="8" t="s">
        <v>242</v>
      </c>
      <c r="C61" s="10" t="s">
        <v>247</v>
      </c>
      <c r="D61" s="10" t="s">
        <v>251</v>
      </c>
      <c r="E61" s="17">
        <f>LDKT!Y61</f>
        <v>1035</v>
      </c>
      <c r="F61" s="17">
        <f>Dung_cu!I360</f>
        <v>0</v>
      </c>
      <c r="G61" s="17">
        <f>Vat_lieu!J209</f>
        <v>0</v>
      </c>
      <c r="H61" s="17">
        <f>Thiet_bi!J94</f>
        <v>0</v>
      </c>
      <c r="I61" s="17"/>
      <c r="J61" s="17">
        <f t="shared" si="12"/>
        <v>1035</v>
      </c>
      <c r="K61" s="17">
        <f t="shared" si="0"/>
        <v>155</v>
      </c>
      <c r="L61" s="17">
        <f t="shared" si="13"/>
        <v>1190</v>
      </c>
      <c r="M61" s="17">
        <v>906</v>
      </c>
      <c r="N61" s="152">
        <f t="shared" si="14"/>
        <v>284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31.5" x14ac:dyDescent="0.25">
      <c r="A62" s="139"/>
      <c r="B62" s="8" t="s">
        <v>243</v>
      </c>
      <c r="C62" s="10" t="s">
        <v>248</v>
      </c>
      <c r="D62" s="10" t="s">
        <v>252</v>
      </c>
      <c r="E62" s="17">
        <f>LDKT!Y62</f>
        <v>2070</v>
      </c>
      <c r="F62" s="17">
        <f>Dung_cu!I361</f>
        <v>0</v>
      </c>
      <c r="G62" s="17">
        <f>Vat_lieu!J210</f>
        <v>0</v>
      </c>
      <c r="H62" s="17">
        <f>Thiet_bi!J95</f>
        <v>0</v>
      </c>
      <c r="I62" s="17"/>
      <c r="J62" s="17">
        <f t="shared" si="12"/>
        <v>2070</v>
      </c>
      <c r="K62" s="17">
        <f t="shared" si="0"/>
        <v>311</v>
      </c>
      <c r="L62" s="17">
        <f t="shared" si="13"/>
        <v>2381</v>
      </c>
      <c r="M62" s="17">
        <v>1812</v>
      </c>
      <c r="N62" s="152">
        <f t="shared" si="14"/>
        <v>569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1.5" x14ac:dyDescent="0.25">
      <c r="A63" s="139"/>
      <c r="B63" s="8" t="s">
        <v>244</v>
      </c>
      <c r="C63" s="10" t="s">
        <v>249</v>
      </c>
      <c r="D63" s="10" t="s">
        <v>253</v>
      </c>
      <c r="E63" s="17">
        <f>LDKT!Y63</f>
        <v>4139</v>
      </c>
      <c r="F63" s="17">
        <f>Dung_cu!I362</f>
        <v>0</v>
      </c>
      <c r="G63" s="17">
        <f>Vat_lieu!J211</f>
        <v>0</v>
      </c>
      <c r="H63" s="17">
        <f>Thiet_bi!J96</f>
        <v>0</v>
      </c>
      <c r="I63" s="17"/>
      <c r="J63" s="17">
        <f t="shared" si="12"/>
        <v>4139</v>
      </c>
      <c r="K63" s="17">
        <f t="shared" si="0"/>
        <v>621</v>
      </c>
      <c r="L63" s="17">
        <f t="shared" si="13"/>
        <v>4760</v>
      </c>
      <c r="M63" s="17">
        <v>3625</v>
      </c>
      <c r="N63" s="152">
        <f t="shared" si="14"/>
        <v>1135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31.5" x14ac:dyDescent="0.25">
      <c r="A64" s="139" t="s">
        <v>180</v>
      </c>
      <c r="B64" s="8" t="s">
        <v>38</v>
      </c>
      <c r="C64" s="10"/>
      <c r="D64" s="10"/>
      <c r="E64" s="17"/>
      <c r="F64" s="17"/>
      <c r="G64" s="17"/>
      <c r="H64" s="17"/>
      <c r="I64" s="17"/>
      <c r="J64" s="17"/>
      <c r="K64" s="17"/>
      <c r="L64" s="17"/>
      <c r="M64" s="17"/>
      <c r="N64" s="152">
        <f t="shared" si="14"/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1.5" x14ac:dyDescent="0.25">
      <c r="A65" s="139"/>
      <c r="B65" s="8" t="s">
        <v>233</v>
      </c>
      <c r="C65" s="10" t="s">
        <v>25</v>
      </c>
      <c r="D65" s="61" t="s">
        <v>236</v>
      </c>
      <c r="E65" s="17">
        <f>LDKT!Y65</f>
        <v>45163</v>
      </c>
      <c r="F65" s="17">
        <f>Dung_cu!I364</f>
        <v>168</v>
      </c>
      <c r="G65" s="17">
        <f>Vat_lieu!J213</f>
        <v>0</v>
      </c>
      <c r="H65" s="17">
        <f>Thiet_bi!J98</f>
        <v>768</v>
      </c>
      <c r="I65" s="17"/>
      <c r="J65" s="17">
        <f t="shared" ref="J65:J67" si="18">SUM(E65:I65)</f>
        <v>46099</v>
      </c>
      <c r="K65" s="17">
        <f t="shared" ref="K65:K67" si="19">ROUND(J65*0.15,0)</f>
        <v>6915</v>
      </c>
      <c r="L65" s="17">
        <f t="shared" ref="L65:L67" si="20">SUM(J65:K65)</f>
        <v>53014</v>
      </c>
      <c r="M65" s="17">
        <v>41428</v>
      </c>
      <c r="N65" s="152">
        <f t="shared" si="14"/>
        <v>11586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1.5" x14ac:dyDescent="0.25">
      <c r="A66" s="139"/>
      <c r="B66" s="8" t="s">
        <v>234</v>
      </c>
      <c r="C66" s="10" t="s">
        <v>25</v>
      </c>
      <c r="D66" s="61" t="s">
        <v>237</v>
      </c>
      <c r="E66" s="17">
        <f>LDKT!Y66</f>
        <v>54195</v>
      </c>
      <c r="F66" s="17">
        <f>Dung_cu!I370</f>
        <v>203</v>
      </c>
      <c r="G66" s="17">
        <f>Vat_lieu!J214</f>
        <v>0</v>
      </c>
      <c r="H66" s="17">
        <f>Thiet_bi!J102</f>
        <v>921</v>
      </c>
      <c r="I66" s="17"/>
      <c r="J66" s="17">
        <f t="shared" si="18"/>
        <v>55319</v>
      </c>
      <c r="K66" s="17">
        <f t="shared" si="19"/>
        <v>8298</v>
      </c>
      <c r="L66" s="17">
        <f t="shared" si="20"/>
        <v>63617</v>
      </c>
      <c r="M66" s="17">
        <v>49712</v>
      </c>
      <c r="N66" s="152">
        <f t="shared" si="14"/>
        <v>13905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1.5" x14ac:dyDescent="0.25">
      <c r="A67" s="139"/>
      <c r="B67" s="8" t="s">
        <v>235</v>
      </c>
      <c r="C67" s="10" t="s">
        <v>25</v>
      </c>
      <c r="D67" s="61" t="s">
        <v>238</v>
      </c>
      <c r="E67" s="17">
        <f>LDKT!Y67</f>
        <v>67744</v>
      </c>
      <c r="F67" s="17">
        <f>Dung_cu!I376</f>
        <v>253</v>
      </c>
      <c r="G67" s="17">
        <f>Vat_lieu!J215</f>
        <v>0</v>
      </c>
      <c r="H67" s="17">
        <f>Thiet_bi!J106</f>
        <v>1150</v>
      </c>
      <c r="I67" s="17"/>
      <c r="J67" s="17">
        <f t="shared" si="18"/>
        <v>69147</v>
      </c>
      <c r="K67" s="17">
        <f t="shared" si="19"/>
        <v>10372</v>
      </c>
      <c r="L67" s="17">
        <f t="shared" si="20"/>
        <v>79519</v>
      </c>
      <c r="M67" s="17">
        <v>62143</v>
      </c>
      <c r="N67" s="152">
        <f t="shared" si="14"/>
        <v>17376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31.5" x14ac:dyDescent="0.25">
      <c r="A68" s="138" t="s">
        <v>181</v>
      </c>
      <c r="B68" s="6" t="s">
        <v>39</v>
      </c>
      <c r="C68" s="7"/>
      <c r="D68" s="7"/>
      <c r="E68" s="49"/>
      <c r="F68" s="105"/>
      <c r="G68" s="105"/>
      <c r="H68" s="105"/>
      <c r="I68" s="105"/>
      <c r="J68" s="12"/>
      <c r="K68" s="12"/>
      <c r="L68" s="12"/>
      <c r="M68" s="12"/>
      <c r="N68" s="152">
        <f t="shared" si="14"/>
        <v>0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63" x14ac:dyDescent="0.25">
      <c r="A69" s="139" t="s">
        <v>182</v>
      </c>
      <c r="B69" s="8" t="s">
        <v>40</v>
      </c>
      <c r="C69" s="10" t="s">
        <v>21</v>
      </c>
      <c r="D69" s="10"/>
      <c r="E69" s="17">
        <f>LDKT!Y69</f>
        <v>429313</v>
      </c>
      <c r="F69" s="17">
        <f>Dung_cu!I383</f>
        <v>1918</v>
      </c>
      <c r="G69" s="17">
        <f>Vat_lieu!J217</f>
        <v>36842</v>
      </c>
      <c r="H69" s="17">
        <f>Thiet_bi!J111</f>
        <v>12151</v>
      </c>
      <c r="I69" s="17">
        <f>Nang_luong!J60</f>
        <v>30925</v>
      </c>
      <c r="J69" s="17">
        <f t="shared" ref="J69:J86" si="21">SUM(E69:I69)</f>
        <v>511149</v>
      </c>
      <c r="K69" s="17">
        <f t="shared" si="0"/>
        <v>76672</v>
      </c>
      <c r="L69" s="17">
        <f t="shared" ref="L69:L86" si="22">SUM(J69:K69)</f>
        <v>587821</v>
      </c>
      <c r="M69" s="17">
        <v>471017</v>
      </c>
      <c r="N69" s="152">
        <f t="shared" si="14"/>
        <v>116804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1.5" x14ac:dyDescent="0.25">
      <c r="A70" s="283" t="s">
        <v>183</v>
      </c>
      <c r="B70" s="286" t="s">
        <v>41</v>
      </c>
      <c r="C70" s="61" t="s">
        <v>42</v>
      </c>
      <c r="D70" s="61" t="s">
        <v>284</v>
      </c>
      <c r="E70" s="17">
        <f>LDKT!Y70</f>
        <v>1862</v>
      </c>
      <c r="F70" s="17">
        <f>Dung_cu!I393</f>
        <v>0</v>
      </c>
      <c r="G70" s="17">
        <f>Vat_lieu!J221</f>
        <v>0</v>
      </c>
      <c r="H70" s="17">
        <f>Thiet_bi!J115</f>
        <v>0</v>
      </c>
      <c r="I70" s="17"/>
      <c r="J70" s="17">
        <f t="shared" si="21"/>
        <v>1862</v>
      </c>
      <c r="K70" s="17">
        <f t="shared" si="0"/>
        <v>279</v>
      </c>
      <c r="L70" s="17">
        <f t="shared" si="22"/>
        <v>2141</v>
      </c>
      <c r="M70" s="17">
        <v>1658</v>
      </c>
      <c r="N70" s="152">
        <f t="shared" si="14"/>
        <v>483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1.5" x14ac:dyDescent="0.25">
      <c r="A71" s="284"/>
      <c r="B71" s="287"/>
      <c r="C71" s="61" t="s">
        <v>280</v>
      </c>
      <c r="D71" s="61" t="s">
        <v>285</v>
      </c>
      <c r="E71" s="17">
        <f>LDKT!Y71</f>
        <v>3725</v>
      </c>
      <c r="F71" s="17">
        <f>Dung_cu!I394</f>
        <v>0</v>
      </c>
      <c r="G71" s="17">
        <f>Vat_lieu!J222</f>
        <v>0</v>
      </c>
      <c r="H71" s="17">
        <f>Thiet_bi!J116</f>
        <v>0</v>
      </c>
      <c r="I71" s="17"/>
      <c r="J71" s="17">
        <f t="shared" ref="J71:J74" si="23">SUM(E71:I71)</f>
        <v>3725</v>
      </c>
      <c r="K71" s="17">
        <f t="shared" ref="K71:K74" si="24">ROUND(J71*0.15,0)</f>
        <v>559</v>
      </c>
      <c r="L71" s="17">
        <f t="shared" ref="L71:L74" si="25">SUM(J71:K71)</f>
        <v>4284</v>
      </c>
      <c r="M71" s="17">
        <v>3317</v>
      </c>
      <c r="N71" s="152">
        <f t="shared" si="14"/>
        <v>967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1.5" x14ac:dyDescent="0.25">
      <c r="A72" s="284"/>
      <c r="B72" s="287"/>
      <c r="C72" s="61" t="s">
        <v>281</v>
      </c>
      <c r="D72" s="61" t="s">
        <v>286</v>
      </c>
      <c r="E72" s="17">
        <f>LDKT!Y72</f>
        <v>7449</v>
      </c>
      <c r="F72" s="17">
        <f>Dung_cu!I395</f>
        <v>0</v>
      </c>
      <c r="G72" s="17">
        <f>Vat_lieu!J223</f>
        <v>0</v>
      </c>
      <c r="H72" s="17">
        <f>Thiet_bi!J117</f>
        <v>0</v>
      </c>
      <c r="I72" s="17"/>
      <c r="J72" s="17">
        <f t="shared" si="23"/>
        <v>7449</v>
      </c>
      <c r="K72" s="17">
        <f t="shared" si="24"/>
        <v>1117</v>
      </c>
      <c r="L72" s="17">
        <f t="shared" si="25"/>
        <v>8566</v>
      </c>
      <c r="M72" s="17">
        <v>6633</v>
      </c>
      <c r="N72" s="152">
        <f t="shared" si="14"/>
        <v>1933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1.5" x14ac:dyDescent="0.25">
      <c r="A73" s="284"/>
      <c r="B73" s="287"/>
      <c r="C73" s="61" t="s">
        <v>282</v>
      </c>
      <c r="D73" s="61" t="s">
        <v>287</v>
      </c>
      <c r="E73" s="17">
        <f>LDKT!Y73</f>
        <v>14899</v>
      </c>
      <c r="F73" s="17">
        <f>Dung_cu!I396</f>
        <v>0</v>
      </c>
      <c r="G73" s="17">
        <f>Vat_lieu!J224</f>
        <v>0</v>
      </c>
      <c r="H73" s="17">
        <f>Thiet_bi!J118</f>
        <v>0</v>
      </c>
      <c r="I73" s="17"/>
      <c r="J73" s="17">
        <f t="shared" si="23"/>
        <v>14899</v>
      </c>
      <c r="K73" s="17">
        <f t="shared" si="24"/>
        <v>2235</v>
      </c>
      <c r="L73" s="17">
        <f t="shared" si="25"/>
        <v>17134</v>
      </c>
      <c r="M73" s="17">
        <v>13264</v>
      </c>
      <c r="N73" s="152">
        <f t="shared" si="14"/>
        <v>3870</v>
      </c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1.5" x14ac:dyDescent="0.25">
      <c r="A74" s="285"/>
      <c r="B74" s="288"/>
      <c r="C74" s="61" t="s">
        <v>283</v>
      </c>
      <c r="D74" s="61" t="s">
        <v>288</v>
      </c>
      <c r="E74" s="17">
        <f>LDKT!Y74</f>
        <v>29797</v>
      </c>
      <c r="F74" s="17">
        <f>Dung_cu!I397</f>
        <v>0</v>
      </c>
      <c r="G74" s="17">
        <f>Vat_lieu!J225</f>
        <v>0</v>
      </c>
      <c r="H74" s="17">
        <f>Thiet_bi!J119</f>
        <v>0</v>
      </c>
      <c r="I74" s="17"/>
      <c r="J74" s="17">
        <f t="shared" si="23"/>
        <v>29797</v>
      </c>
      <c r="K74" s="17">
        <f t="shared" si="24"/>
        <v>4470</v>
      </c>
      <c r="L74" s="17">
        <f t="shared" si="25"/>
        <v>34267</v>
      </c>
      <c r="M74" s="17">
        <v>26531</v>
      </c>
      <c r="N74" s="152">
        <f t="shared" si="14"/>
        <v>7736</v>
      </c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47.25" x14ac:dyDescent="0.25">
      <c r="A75" s="139" t="s">
        <v>184</v>
      </c>
      <c r="B75" s="8" t="s">
        <v>43</v>
      </c>
      <c r="C75" s="10"/>
      <c r="D75" s="10"/>
      <c r="E75" s="17">
        <f>LDKT!Y75</f>
        <v>0</v>
      </c>
      <c r="F75" s="17">
        <f>Dung_cu!I398</f>
        <v>0</v>
      </c>
      <c r="G75" s="17">
        <f>Vat_lieu!J226</f>
        <v>0</v>
      </c>
      <c r="H75" s="17">
        <f>Thiet_bi!J120</f>
        <v>0</v>
      </c>
      <c r="I75" s="17"/>
      <c r="J75" s="17"/>
      <c r="K75" s="17"/>
      <c r="L75" s="17"/>
      <c r="M75" s="17"/>
      <c r="N75" s="152">
        <f t="shared" si="14"/>
        <v>0</v>
      </c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31.5" x14ac:dyDescent="0.25">
      <c r="A76" s="139" t="s">
        <v>185</v>
      </c>
      <c r="B76" s="8" t="s">
        <v>44</v>
      </c>
      <c r="C76" s="10"/>
      <c r="D76" s="10"/>
      <c r="E76" s="17"/>
      <c r="F76" s="17"/>
      <c r="G76" s="17"/>
      <c r="H76" s="17"/>
      <c r="I76" s="17"/>
      <c r="J76" s="17"/>
      <c r="K76" s="17"/>
      <c r="L76" s="17"/>
      <c r="M76" s="17"/>
      <c r="N76" s="152">
        <f t="shared" si="14"/>
        <v>0</v>
      </c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31.5" x14ac:dyDescent="0.25">
      <c r="A77" s="140" t="s">
        <v>268</v>
      </c>
      <c r="B77" s="59" t="s">
        <v>271</v>
      </c>
      <c r="C77" s="60" t="s">
        <v>17</v>
      </c>
      <c r="D77" s="61"/>
      <c r="E77" s="17" t="e">
        <f>LDKT!Y77</f>
        <v>#REF!</v>
      </c>
      <c r="F77" s="17">
        <f>Dung_cu!I400</f>
        <v>0</v>
      </c>
      <c r="G77" s="17">
        <f>Vat_lieu!J228</f>
        <v>1</v>
      </c>
      <c r="H77" s="17">
        <f>Thiet_bi!J122</f>
        <v>0</v>
      </c>
      <c r="I77" s="17"/>
      <c r="J77" s="17" t="e">
        <f t="shared" ref="J77:J80" si="26">SUM(E77:I77)</f>
        <v>#REF!</v>
      </c>
      <c r="K77" s="17" t="e">
        <f t="shared" ref="K77:K80" si="27">ROUND(J77*0.15,0)</f>
        <v>#REF!</v>
      </c>
      <c r="L77" s="17" t="e">
        <f t="shared" ref="L77:L80" si="28">SUM(J77:K77)</f>
        <v>#REF!</v>
      </c>
      <c r="M77" s="17">
        <v>71</v>
      </c>
      <c r="N77" s="152" t="e">
        <f t="shared" si="14"/>
        <v>#REF!</v>
      </c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x14ac:dyDescent="0.25">
      <c r="A78" s="295" t="s">
        <v>269</v>
      </c>
      <c r="B78" s="296" t="s">
        <v>270</v>
      </c>
      <c r="C78" s="299" t="s">
        <v>17</v>
      </c>
      <c r="D78" s="25" t="s">
        <v>18</v>
      </c>
      <c r="E78" s="17" t="e">
        <f>LDKT!Y78</f>
        <v>#REF!</v>
      </c>
      <c r="F78" s="17">
        <f>Dung_cu!I407</f>
        <v>0</v>
      </c>
      <c r="G78" s="17">
        <f>Vat_lieu!J236</f>
        <v>0</v>
      </c>
      <c r="H78" s="17">
        <f>Thiet_bi!J123</f>
        <v>0</v>
      </c>
      <c r="I78" s="17"/>
      <c r="J78" s="17" t="e">
        <f t="shared" si="26"/>
        <v>#REF!</v>
      </c>
      <c r="K78" s="17" t="e">
        <f t="shared" si="27"/>
        <v>#REF!</v>
      </c>
      <c r="L78" s="17" t="e">
        <f t="shared" si="28"/>
        <v>#REF!</v>
      </c>
      <c r="M78" s="17">
        <v>664</v>
      </c>
      <c r="N78" s="152" t="e">
        <f t="shared" si="14"/>
        <v>#REF!</v>
      </c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x14ac:dyDescent="0.25">
      <c r="A79" s="295"/>
      <c r="B79" s="297"/>
      <c r="C79" s="300"/>
      <c r="D79" s="25" t="s">
        <v>19</v>
      </c>
      <c r="E79" s="17" t="e">
        <f>LDKT!Y79</f>
        <v>#REF!</v>
      </c>
      <c r="F79" s="17">
        <f>Dung_cu!I408</f>
        <v>0</v>
      </c>
      <c r="G79" s="17">
        <f>Vat_lieu!J237</f>
        <v>0</v>
      </c>
      <c r="H79" s="17">
        <f>Thiet_bi!J124</f>
        <v>0</v>
      </c>
      <c r="I79" s="17"/>
      <c r="J79" s="17" t="e">
        <f t="shared" si="26"/>
        <v>#REF!</v>
      </c>
      <c r="K79" s="17" t="e">
        <f t="shared" si="27"/>
        <v>#REF!</v>
      </c>
      <c r="L79" s="17" t="e">
        <f t="shared" si="28"/>
        <v>#REF!</v>
      </c>
      <c r="M79" s="17">
        <v>828</v>
      </c>
      <c r="N79" s="152" t="e">
        <f t="shared" si="14"/>
        <v>#REF!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x14ac:dyDescent="0.25">
      <c r="A80" s="295"/>
      <c r="B80" s="298"/>
      <c r="C80" s="301"/>
      <c r="D80" s="25" t="s">
        <v>20</v>
      </c>
      <c r="E80" s="17" t="e">
        <f>LDKT!Y80</f>
        <v>#REF!</v>
      </c>
      <c r="F80" s="17">
        <f>Dung_cu!I409</f>
        <v>0</v>
      </c>
      <c r="G80" s="17">
        <f>Vat_lieu!J238</f>
        <v>0</v>
      </c>
      <c r="H80" s="17">
        <f>Thiet_bi!J125</f>
        <v>0</v>
      </c>
      <c r="I80" s="17"/>
      <c r="J80" s="17" t="e">
        <f t="shared" si="26"/>
        <v>#REF!</v>
      </c>
      <c r="K80" s="17" t="e">
        <f t="shared" si="27"/>
        <v>#REF!</v>
      </c>
      <c r="L80" s="17" t="e">
        <f t="shared" si="28"/>
        <v>#REF!</v>
      </c>
      <c r="M80" s="17">
        <v>1078</v>
      </c>
      <c r="N80" s="152" t="e">
        <f t="shared" si="14"/>
        <v>#REF!</v>
      </c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1.5" x14ac:dyDescent="0.25">
      <c r="A81" s="293" t="s">
        <v>186</v>
      </c>
      <c r="B81" s="294" t="s">
        <v>45</v>
      </c>
      <c r="C81" s="61" t="s">
        <v>42</v>
      </c>
      <c r="D81" s="61" t="s">
        <v>284</v>
      </c>
      <c r="E81" s="17">
        <f>LDKT!Y81</f>
        <v>582</v>
      </c>
      <c r="F81" s="17">
        <f>Dung_cu!I410</f>
        <v>0</v>
      </c>
      <c r="G81" s="17">
        <f>Vat_lieu!J239</f>
        <v>0</v>
      </c>
      <c r="H81" s="17">
        <f>Thiet_bi!J126</f>
        <v>0</v>
      </c>
      <c r="I81" s="17"/>
      <c r="J81" s="17">
        <f t="shared" si="21"/>
        <v>582</v>
      </c>
      <c r="K81" s="17">
        <f t="shared" si="0"/>
        <v>87</v>
      </c>
      <c r="L81" s="17">
        <f t="shared" si="22"/>
        <v>669</v>
      </c>
      <c r="M81" s="17">
        <v>519</v>
      </c>
      <c r="N81" s="152">
        <f t="shared" si="14"/>
        <v>150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1.5" x14ac:dyDescent="0.25">
      <c r="A82" s="284"/>
      <c r="B82" s="287"/>
      <c r="C82" s="61" t="s">
        <v>280</v>
      </c>
      <c r="D82" s="61" t="s">
        <v>285</v>
      </c>
      <c r="E82" s="17">
        <f>LDKT!Y82</f>
        <v>1164</v>
      </c>
      <c r="F82" s="17">
        <f>Dung_cu!I411</f>
        <v>0</v>
      </c>
      <c r="G82" s="17">
        <f>Vat_lieu!J240</f>
        <v>0</v>
      </c>
      <c r="H82" s="17">
        <f>Thiet_bi!J127</f>
        <v>0</v>
      </c>
      <c r="I82" s="17"/>
      <c r="J82" s="17">
        <f t="shared" ref="J82:J85" si="29">SUM(E82:I82)</f>
        <v>1164</v>
      </c>
      <c r="K82" s="17">
        <f t="shared" ref="K82:K85" si="30">ROUND(J82*0.15,0)</f>
        <v>175</v>
      </c>
      <c r="L82" s="17">
        <f t="shared" ref="L82:L85" si="31">SUM(J82:K82)</f>
        <v>1339</v>
      </c>
      <c r="M82" s="17">
        <v>1036</v>
      </c>
      <c r="N82" s="152">
        <f t="shared" si="14"/>
        <v>303</v>
      </c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1.5" x14ac:dyDescent="0.25">
      <c r="A83" s="284"/>
      <c r="B83" s="287"/>
      <c r="C83" s="61" t="s">
        <v>281</v>
      </c>
      <c r="D83" s="61" t="s">
        <v>286</v>
      </c>
      <c r="E83" s="17">
        <f>LDKT!Y83</f>
        <v>2328</v>
      </c>
      <c r="F83" s="17">
        <f>Dung_cu!I412</f>
        <v>0</v>
      </c>
      <c r="G83" s="17">
        <f>Vat_lieu!J241</f>
        <v>0</v>
      </c>
      <c r="H83" s="17">
        <f>Thiet_bi!J128</f>
        <v>0</v>
      </c>
      <c r="I83" s="17"/>
      <c r="J83" s="17">
        <f t="shared" si="29"/>
        <v>2328</v>
      </c>
      <c r="K83" s="17">
        <f t="shared" si="30"/>
        <v>349</v>
      </c>
      <c r="L83" s="17">
        <f t="shared" si="31"/>
        <v>2677</v>
      </c>
      <c r="M83" s="17">
        <v>2072</v>
      </c>
      <c r="N83" s="152">
        <f t="shared" si="14"/>
        <v>605</v>
      </c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31.5" x14ac:dyDescent="0.25">
      <c r="A84" s="284"/>
      <c r="B84" s="287"/>
      <c r="C84" s="61" t="s">
        <v>282</v>
      </c>
      <c r="D84" s="61" t="s">
        <v>287</v>
      </c>
      <c r="E84" s="17">
        <f>LDKT!Y84</f>
        <v>4655</v>
      </c>
      <c r="F84" s="17">
        <f>Dung_cu!I413</f>
        <v>0</v>
      </c>
      <c r="G84" s="17">
        <f>Vat_lieu!J242</f>
        <v>0</v>
      </c>
      <c r="H84" s="17">
        <f>Thiet_bi!J129</f>
        <v>0</v>
      </c>
      <c r="I84" s="17"/>
      <c r="J84" s="17">
        <f t="shared" si="29"/>
        <v>4655</v>
      </c>
      <c r="K84" s="17">
        <f t="shared" si="30"/>
        <v>698</v>
      </c>
      <c r="L84" s="17">
        <f t="shared" si="31"/>
        <v>5353</v>
      </c>
      <c r="M84" s="17">
        <v>4145</v>
      </c>
      <c r="N84" s="152">
        <f t="shared" si="14"/>
        <v>1208</v>
      </c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31.5" x14ac:dyDescent="0.25">
      <c r="A85" s="285"/>
      <c r="B85" s="288"/>
      <c r="C85" s="61" t="s">
        <v>283</v>
      </c>
      <c r="D85" s="61" t="s">
        <v>288</v>
      </c>
      <c r="E85" s="17">
        <f>LDKT!Y85</f>
        <v>9312</v>
      </c>
      <c r="F85" s="17">
        <f>Dung_cu!I414</f>
        <v>0</v>
      </c>
      <c r="G85" s="17">
        <f>Vat_lieu!J243</f>
        <v>0</v>
      </c>
      <c r="H85" s="17">
        <f>Thiet_bi!J130</f>
        <v>0</v>
      </c>
      <c r="I85" s="17"/>
      <c r="J85" s="17">
        <f t="shared" si="29"/>
        <v>9312</v>
      </c>
      <c r="K85" s="17">
        <f t="shared" si="30"/>
        <v>1397</v>
      </c>
      <c r="L85" s="17">
        <f t="shared" si="31"/>
        <v>10709</v>
      </c>
      <c r="M85" s="17">
        <v>8292</v>
      </c>
      <c r="N85" s="152">
        <f t="shared" si="14"/>
        <v>2417</v>
      </c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47.25" x14ac:dyDescent="0.25">
      <c r="A86" s="139" t="s">
        <v>187</v>
      </c>
      <c r="B86" s="8" t="s">
        <v>46</v>
      </c>
      <c r="C86" s="10" t="s">
        <v>21</v>
      </c>
      <c r="D86" s="10"/>
      <c r="E86" s="17">
        <f>LDKT!Y86</f>
        <v>135454</v>
      </c>
      <c r="F86" s="17">
        <f>Dung_cu!I415</f>
        <v>1918</v>
      </c>
      <c r="G86" s="17">
        <f>Vat_lieu!J244</f>
        <v>2704</v>
      </c>
      <c r="H86" s="17">
        <f>Thiet_bi!J131</f>
        <v>618</v>
      </c>
      <c r="I86" s="17">
        <f>Nang_luong!J69</f>
        <v>8770</v>
      </c>
      <c r="J86" s="17">
        <f t="shared" si="21"/>
        <v>149464</v>
      </c>
      <c r="K86" s="17">
        <f t="shared" si="0"/>
        <v>22420</v>
      </c>
      <c r="L86" s="17">
        <f t="shared" si="22"/>
        <v>171884</v>
      </c>
      <c r="M86" s="17">
        <v>446401</v>
      </c>
      <c r="N86" s="152">
        <f t="shared" si="14"/>
        <v>-274517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x14ac:dyDescent="0.25">
      <c r="A87" s="138" t="s">
        <v>188</v>
      </c>
      <c r="B87" s="6" t="s">
        <v>47</v>
      </c>
      <c r="C87" s="7"/>
      <c r="D87" s="7"/>
      <c r="E87" s="49"/>
      <c r="F87" s="105"/>
      <c r="G87" s="105"/>
      <c r="H87" s="105"/>
      <c r="I87" s="105"/>
      <c r="J87" s="12"/>
      <c r="K87" s="12"/>
      <c r="L87" s="12"/>
      <c r="M87" s="12"/>
      <c r="N87" s="152">
        <f t="shared" si="14"/>
        <v>0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31.5" x14ac:dyDescent="0.25">
      <c r="A88" s="139" t="s">
        <v>189</v>
      </c>
      <c r="B88" s="8" t="s">
        <v>48</v>
      </c>
      <c r="C88" s="10"/>
      <c r="D88" s="10"/>
      <c r="E88" s="17"/>
      <c r="F88" s="17"/>
      <c r="G88" s="17"/>
      <c r="H88" s="17"/>
      <c r="I88" s="17"/>
      <c r="J88" s="17"/>
      <c r="K88" s="17"/>
      <c r="L88" s="17"/>
      <c r="M88" s="17"/>
      <c r="N88" s="152">
        <f t="shared" si="14"/>
        <v>0</v>
      </c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31.5" x14ac:dyDescent="0.25">
      <c r="A89" s="139"/>
      <c r="B89" s="8" t="s">
        <v>272</v>
      </c>
      <c r="C89" s="10" t="s">
        <v>21</v>
      </c>
      <c r="D89" s="10"/>
      <c r="E89" s="17">
        <f>LDKT!Y89</f>
        <v>168369</v>
      </c>
      <c r="F89" s="17">
        <f>Dung_cu!I427</f>
        <v>0</v>
      </c>
      <c r="G89" s="17">
        <f>Vat_lieu!J251</f>
        <v>0</v>
      </c>
      <c r="H89" s="17">
        <f>Thiet_bi!J135</f>
        <v>0</v>
      </c>
      <c r="I89" s="17"/>
      <c r="J89" s="17">
        <f t="shared" ref="J89:J91" si="32">SUM(E89:I89)</f>
        <v>168369</v>
      </c>
      <c r="K89" s="17">
        <f t="shared" ref="K89:K91" si="33">ROUND(J89*0.15,0)</f>
        <v>25255</v>
      </c>
      <c r="L89" s="17">
        <f t="shared" ref="L89:L91" si="34">SUM(J89:K89)</f>
        <v>193624</v>
      </c>
      <c r="M89" s="17">
        <v>148803</v>
      </c>
      <c r="N89" s="152">
        <f t="shared" si="14"/>
        <v>44821</v>
      </c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31.5" x14ac:dyDescent="0.25">
      <c r="A90" s="139"/>
      <c r="B90" s="8" t="s">
        <v>273</v>
      </c>
      <c r="C90" s="10" t="s">
        <v>21</v>
      </c>
      <c r="D90" s="10"/>
      <c r="E90" s="17">
        <f>LDKT!Y90</f>
        <v>143113</v>
      </c>
      <c r="F90" s="17">
        <f>Dung_cu!I428</f>
        <v>0</v>
      </c>
      <c r="G90" s="17">
        <f>Vat_lieu!J252</f>
        <v>0</v>
      </c>
      <c r="H90" s="17">
        <f>Thiet_bi!J136</f>
        <v>0</v>
      </c>
      <c r="I90" s="17"/>
      <c r="J90" s="17">
        <f t="shared" si="32"/>
        <v>143113</v>
      </c>
      <c r="K90" s="17">
        <f t="shared" si="33"/>
        <v>21467</v>
      </c>
      <c r="L90" s="17">
        <f t="shared" si="34"/>
        <v>164580</v>
      </c>
      <c r="M90" s="17">
        <v>126483</v>
      </c>
      <c r="N90" s="152">
        <f t="shared" si="14"/>
        <v>38097</v>
      </c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63" x14ac:dyDescent="0.25">
      <c r="A91" s="139" t="s">
        <v>190</v>
      </c>
      <c r="B91" s="8" t="s">
        <v>49</v>
      </c>
      <c r="C91" s="10" t="s">
        <v>21</v>
      </c>
      <c r="D91" s="10"/>
      <c r="E91" s="17">
        <f>LDKT!Y91</f>
        <v>0</v>
      </c>
      <c r="F91" s="17">
        <f>Dung_cu!I429</f>
        <v>0</v>
      </c>
      <c r="G91" s="17">
        <f>Vat_lieu!J253</f>
        <v>0</v>
      </c>
      <c r="H91" s="17">
        <f>Thiet_bi!J137</f>
        <v>0</v>
      </c>
      <c r="I91" s="17"/>
      <c r="J91" s="17">
        <f t="shared" si="32"/>
        <v>0</v>
      </c>
      <c r="K91" s="17">
        <f t="shared" si="33"/>
        <v>0</v>
      </c>
      <c r="L91" s="17">
        <f t="shared" si="34"/>
        <v>0</v>
      </c>
      <c r="M91" s="17">
        <v>0</v>
      </c>
      <c r="N91" s="152">
        <f t="shared" si="14"/>
        <v>0</v>
      </c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31.5" x14ac:dyDescent="0.25">
      <c r="A92" s="139" t="s">
        <v>191</v>
      </c>
      <c r="B92" s="8" t="s">
        <v>50</v>
      </c>
      <c r="C92" s="10"/>
      <c r="D92" s="10"/>
      <c r="E92" s="17"/>
      <c r="F92" s="17"/>
      <c r="G92" s="17"/>
      <c r="H92" s="17"/>
      <c r="I92" s="17"/>
      <c r="J92" s="17"/>
      <c r="K92" s="17"/>
      <c r="L92" s="17"/>
      <c r="M92" s="17"/>
      <c r="N92" s="152">
        <f t="shared" si="14"/>
        <v>0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1.5" x14ac:dyDescent="0.25">
      <c r="A93" s="139"/>
      <c r="B93" s="8" t="s">
        <v>272</v>
      </c>
      <c r="C93" s="10" t="s">
        <v>21</v>
      </c>
      <c r="D93" s="61" t="s">
        <v>236</v>
      </c>
      <c r="E93" s="17">
        <f>LDKT!Y93</f>
        <v>21047</v>
      </c>
      <c r="F93" s="17">
        <f>Dung_cu!I431</f>
        <v>1693</v>
      </c>
      <c r="G93" s="17">
        <f>Vat_lieu!J255</f>
        <v>0</v>
      </c>
      <c r="H93" s="17">
        <f>Thiet_bi!J139</f>
        <v>485</v>
      </c>
      <c r="I93" s="17">
        <f>Nang_luong!$J$77</f>
        <v>4412</v>
      </c>
      <c r="J93" s="17">
        <f t="shared" ref="J93:J94" si="35">SUM(E93:I93)</f>
        <v>27637</v>
      </c>
      <c r="K93" s="17">
        <f t="shared" ref="K93:K94" si="36">ROUND(J93*0.15,0)</f>
        <v>4146</v>
      </c>
      <c r="L93" s="17">
        <f t="shared" ref="L93:L94" si="37">SUM(J93:K93)</f>
        <v>31783</v>
      </c>
      <c r="M93" s="17">
        <v>35015</v>
      </c>
      <c r="N93" s="152">
        <f t="shared" si="14"/>
        <v>-3232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1.5" x14ac:dyDescent="0.25">
      <c r="A94" s="139"/>
      <c r="B94" s="8" t="s">
        <v>273</v>
      </c>
      <c r="C94" s="10" t="s">
        <v>21</v>
      </c>
      <c r="D94" s="61" t="s">
        <v>274</v>
      </c>
      <c r="E94" s="17">
        <f>LDKT!Y94</f>
        <v>16837</v>
      </c>
      <c r="F94" s="17">
        <f>Dung_cu!I439</f>
        <v>1455</v>
      </c>
      <c r="G94" s="17">
        <f>Vat_lieu!J256</f>
        <v>0</v>
      </c>
      <c r="H94" s="17">
        <f>Thiet_bi!J143</f>
        <v>419</v>
      </c>
      <c r="I94" s="17">
        <f>Nang_luong!$J$77</f>
        <v>4412</v>
      </c>
      <c r="J94" s="17">
        <f t="shared" si="35"/>
        <v>23123</v>
      </c>
      <c r="K94" s="17">
        <f t="shared" si="36"/>
        <v>3468</v>
      </c>
      <c r="L94" s="17">
        <f t="shared" si="37"/>
        <v>26591</v>
      </c>
      <c r="M94" s="17">
        <v>30491</v>
      </c>
      <c r="N94" s="152">
        <f t="shared" si="14"/>
        <v>-3900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47.25" x14ac:dyDescent="0.25">
      <c r="A95" s="139" t="s">
        <v>192</v>
      </c>
      <c r="B95" s="8" t="s">
        <v>51</v>
      </c>
      <c r="C95" s="10"/>
      <c r="D95" s="10"/>
      <c r="E95" s="17"/>
      <c r="F95" s="17"/>
      <c r="G95" s="17"/>
      <c r="H95" s="17"/>
      <c r="I95" s="17"/>
      <c r="J95" s="17"/>
      <c r="K95" s="17"/>
      <c r="L95" s="17"/>
      <c r="M95" s="17"/>
      <c r="N95" s="152">
        <f t="shared" si="14"/>
        <v>0</v>
      </c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31.5" x14ac:dyDescent="0.25">
      <c r="A96" s="139"/>
      <c r="B96" s="8" t="s">
        <v>233</v>
      </c>
      <c r="C96" s="10" t="s">
        <v>22</v>
      </c>
      <c r="D96" s="61" t="s">
        <v>236</v>
      </c>
      <c r="E96" s="17">
        <f>LDKT!Y96</f>
        <v>45163</v>
      </c>
      <c r="F96" s="17">
        <f>Dung_cu!I448</f>
        <v>168</v>
      </c>
      <c r="G96" s="17">
        <f>Vat_lieu!J258</f>
        <v>0</v>
      </c>
      <c r="H96" s="17">
        <f>Thiet_bi!J148</f>
        <v>0</v>
      </c>
      <c r="I96" s="17"/>
      <c r="J96" s="17">
        <f t="shared" ref="J96:J98" si="38">SUM(E96:I96)</f>
        <v>45331</v>
      </c>
      <c r="K96" s="17">
        <f t="shared" ref="K96:K98" si="39">ROUND(J96*0.15,0)</f>
        <v>6800</v>
      </c>
      <c r="L96" s="17">
        <f t="shared" ref="L96:L98" si="40">SUM(J96:K96)</f>
        <v>52131</v>
      </c>
      <c r="M96" s="17">
        <v>40436</v>
      </c>
      <c r="N96" s="152">
        <f t="shared" si="14"/>
        <v>11695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31.5" x14ac:dyDescent="0.25">
      <c r="A97" s="139"/>
      <c r="B97" s="8" t="s">
        <v>234</v>
      </c>
      <c r="C97" s="10" t="s">
        <v>22</v>
      </c>
      <c r="D97" s="61" t="s">
        <v>237</v>
      </c>
      <c r="E97" s="17">
        <f>LDKT!Y97</f>
        <v>54195</v>
      </c>
      <c r="F97" s="17">
        <f>Dung_cu!I454</f>
        <v>203</v>
      </c>
      <c r="G97" s="17">
        <f>Vat_lieu!J259</f>
        <v>0</v>
      </c>
      <c r="H97" s="17">
        <f>Thiet_bi!J149</f>
        <v>0</v>
      </c>
      <c r="I97" s="17"/>
      <c r="J97" s="17">
        <f t="shared" si="38"/>
        <v>54398</v>
      </c>
      <c r="K97" s="17">
        <f t="shared" si="39"/>
        <v>8160</v>
      </c>
      <c r="L97" s="17">
        <f t="shared" si="40"/>
        <v>62558</v>
      </c>
      <c r="M97" s="17">
        <v>48522</v>
      </c>
      <c r="N97" s="152">
        <f t="shared" si="14"/>
        <v>14036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31.5" x14ac:dyDescent="0.25">
      <c r="A98" s="139"/>
      <c r="B98" s="8" t="s">
        <v>235</v>
      </c>
      <c r="C98" s="10" t="s">
        <v>22</v>
      </c>
      <c r="D98" s="61" t="s">
        <v>238</v>
      </c>
      <c r="E98" s="17">
        <f>LDKT!Y98</f>
        <v>67744</v>
      </c>
      <c r="F98" s="17">
        <f>Dung_cu!I460</f>
        <v>253</v>
      </c>
      <c r="G98" s="17">
        <f>Vat_lieu!J260</f>
        <v>0</v>
      </c>
      <c r="H98" s="17">
        <f>Thiet_bi!J150</f>
        <v>0</v>
      </c>
      <c r="I98" s="17"/>
      <c r="J98" s="17">
        <f t="shared" si="38"/>
        <v>67997</v>
      </c>
      <c r="K98" s="17">
        <f t="shared" si="39"/>
        <v>10200</v>
      </c>
      <c r="L98" s="17">
        <f t="shared" si="40"/>
        <v>78197</v>
      </c>
      <c r="M98" s="17">
        <v>60654</v>
      </c>
      <c r="N98" s="152">
        <f t="shared" si="14"/>
        <v>17543</v>
      </c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x14ac:dyDescent="0.25">
      <c r="A99" s="138" t="s">
        <v>193</v>
      </c>
      <c r="B99" s="6" t="s">
        <v>52</v>
      </c>
      <c r="C99" s="7"/>
      <c r="D99" s="7"/>
      <c r="E99" s="49"/>
      <c r="F99" s="105"/>
      <c r="G99" s="105"/>
      <c r="H99" s="105"/>
      <c r="I99" s="105"/>
      <c r="J99" s="12"/>
      <c r="K99" s="12"/>
      <c r="L99" s="12"/>
      <c r="M99" s="12"/>
      <c r="N99" s="152">
        <f t="shared" si="14"/>
        <v>0</v>
      </c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63" x14ac:dyDescent="0.25">
      <c r="A100" s="137" t="s">
        <v>194</v>
      </c>
      <c r="B100" s="79" t="s">
        <v>326</v>
      </c>
      <c r="C100" s="80"/>
      <c r="D100" s="80"/>
      <c r="E100" s="81"/>
      <c r="F100" s="81"/>
      <c r="G100" s="81"/>
      <c r="H100" s="81"/>
      <c r="I100" s="81"/>
      <c r="J100" s="82"/>
      <c r="K100" s="82"/>
      <c r="L100" s="82"/>
      <c r="M100" s="82"/>
      <c r="N100" s="152">
        <f t="shared" si="14"/>
        <v>0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31.5" x14ac:dyDescent="0.25">
      <c r="A101" s="136" t="s">
        <v>276</v>
      </c>
      <c r="B101" s="62" t="s">
        <v>277</v>
      </c>
      <c r="C101" s="61"/>
      <c r="D101" s="61"/>
      <c r="E101" s="57"/>
      <c r="F101" s="57"/>
      <c r="G101" s="57"/>
      <c r="H101" s="57"/>
      <c r="I101" s="57"/>
      <c r="J101" s="75"/>
      <c r="K101" s="75"/>
      <c r="L101" s="75"/>
      <c r="M101" s="20"/>
      <c r="N101" s="152">
        <f t="shared" si="14"/>
        <v>0</v>
      </c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31.5" x14ac:dyDescent="0.25">
      <c r="A102" s="136" t="s">
        <v>295</v>
      </c>
      <c r="B102" s="8" t="s">
        <v>53</v>
      </c>
      <c r="C102" s="10" t="s">
        <v>54</v>
      </c>
      <c r="D102" s="10"/>
      <c r="E102" s="17">
        <f>LDKT!Y102</f>
        <v>2249</v>
      </c>
      <c r="F102" s="17">
        <f>Dung_cu!I469</f>
        <v>0</v>
      </c>
      <c r="G102" s="17">
        <f>Vat_lieu!J264</f>
        <v>0</v>
      </c>
      <c r="H102" s="17">
        <f>Thiet_bi!J154</f>
        <v>0</v>
      </c>
      <c r="I102" s="17"/>
      <c r="J102" s="17">
        <f t="shared" ref="J102:J157" si="41">SUM(E102:I102)</f>
        <v>2249</v>
      </c>
      <c r="K102" s="17">
        <f t="shared" ref="K102:K157" si="42">ROUND(J102*0.15,0)</f>
        <v>337</v>
      </c>
      <c r="L102" s="17">
        <f t="shared" ref="L102:L157" si="43">SUM(J102:K102)</f>
        <v>2586</v>
      </c>
      <c r="M102" s="17">
        <v>2026</v>
      </c>
      <c r="N102" s="152">
        <f t="shared" si="14"/>
        <v>560</v>
      </c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31.5" x14ac:dyDescent="0.25">
      <c r="A103" s="136" t="s">
        <v>296</v>
      </c>
      <c r="B103" s="8" t="s">
        <v>55</v>
      </c>
      <c r="C103" s="10"/>
      <c r="D103" s="10"/>
      <c r="E103" s="17"/>
      <c r="F103" s="17"/>
      <c r="G103" s="17"/>
      <c r="H103" s="17"/>
      <c r="I103" s="17"/>
      <c r="J103" s="17"/>
      <c r="K103" s="17"/>
      <c r="L103" s="17"/>
      <c r="M103" s="17"/>
      <c r="N103" s="152">
        <f t="shared" si="14"/>
        <v>0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7.25" x14ac:dyDescent="0.25">
      <c r="A104" s="141"/>
      <c r="B104" s="13" t="s">
        <v>320</v>
      </c>
      <c r="C104" s="14" t="s">
        <v>57</v>
      </c>
      <c r="D104" s="14"/>
      <c r="E104" s="77">
        <f>LDKT!Y104</f>
        <v>12934</v>
      </c>
      <c r="F104" s="77">
        <f>Dung_cu!I471</f>
        <v>103</v>
      </c>
      <c r="G104" s="77">
        <f>Vat_lieu!J265</f>
        <v>0</v>
      </c>
      <c r="H104" s="77">
        <f>Thiet_bi!$J$156</f>
        <v>52</v>
      </c>
      <c r="I104" s="77">
        <f>Nang_luong!$J$84</f>
        <v>454</v>
      </c>
      <c r="J104" s="77">
        <f t="shared" si="41"/>
        <v>13543</v>
      </c>
      <c r="K104" s="77">
        <f t="shared" si="42"/>
        <v>2031</v>
      </c>
      <c r="L104" s="77">
        <f t="shared" si="43"/>
        <v>15574</v>
      </c>
      <c r="M104" s="106">
        <v>12495</v>
      </c>
      <c r="N104" s="152">
        <f t="shared" si="14"/>
        <v>3079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63" x14ac:dyDescent="0.25">
      <c r="A105" s="141"/>
      <c r="B105" s="13" t="s">
        <v>323</v>
      </c>
      <c r="C105" s="14" t="s">
        <v>57</v>
      </c>
      <c r="D105" s="14"/>
      <c r="E105" s="77">
        <f>LDKT!Y105</f>
        <v>1422</v>
      </c>
      <c r="F105" s="77">
        <f>Dung_cu!I478</f>
        <v>11</v>
      </c>
      <c r="G105" s="77">
        <f>Vat_lieu!J265</f>
        <v>0</v>
      </c>
      <c r="H105" s="77">
        <f>Thiet_bi!$J$156</f>
        <v>52</v>
      </c>
      <c r="I105" s="77">
        <f>Nang_luong!$J$84</f>
        <v>454</v>
      </c>
      <c r="J105" s="77">
        <f t="shared" ref="J105:J107" si="44">SUM(E105:I105)</f>
        <v>1939</v>
      </c>
      <c r="K105" s="77">
        <f t="shared" ref="K105:K107" si="45">ROUND(J105*0.15,0)</f>
        <v>291</v>
      </c>
      <c r="L105" s="77">
        <f t="shared" ref="L105:L107" si="46">SUM(J105:K105)</f>
        <v>2230</v>
      </c>
      <c r="M105" s="106">
        <v>1932</v>
      </c>
      <c r="N105" s="152">
        <f t="shared" si="14"/>
        <v>298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1.5" x14ac:dyDescent="0.25">
      <c r="A106" s="141"/>
      <c r="B106" s="13" t="s">
        <v>321</v>
      </c>
      <c r="C106" s="14" t="s">
        <v>42</v>
      </c>
      <c r="D106" s="14"/>
      <c r="E106" s="77">
        <f>LDKT!Y106</f>
        <v>5005</v>
      </c>
      <c r="F106" s="77">
        <f>Dung_cu!I485</f>
        <v>93</v>
      </c>
      <c r="G106" s="77">
        <f>Vat_lieu!J265</f>
        <v>0</v>
      </c>
      <c r="H106" s="77">
        <f>Thiet_bi!$J$159</f>
        <v>49</v>
      </c>
      <c r="I106" s="77">
        <f>Nang_luong!$J$92</f>
        <v>413</v>
      </c>
      <c r="J106" s="77">
        <f t="shared" si="44"/>
        <v>5560</v>
      </c>
      <c r="K106" s="77">
        <f t="shared" si="45"/>
        <v>834</v>
      </c>
      <c r="L106" s="77">
        <f t="shared" si="46"/>
        <v>6394</v>
      </c>
      <c r="M106" s="106">
        <v>5279</v>
      </c>
      <c r="N106" s="152">
        <f t="shared" si="14"/>
        <v>1115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47.25" x14ac:dyDescent="0.25">
      <c r="A107" s="141"/>
      <c r="B107" s="13" t="s">
        <v>322</v>
      </c>
      <c r="C107" s="14" t="s">
        <v>42</v>
      </c>
      <c r="D107" s="14"/>
      <c r="E107" s="77">
        <f>LDKT!Y107</f>
        <v>563</v>
      </c>
      <c r="F107" s="77">
        <f>Dung_cu!I492</f>
        <v>11</v>
      </c>
      <c r="G107" s="77">
        <f>Vat_lieu!J265</f>
        <v>0</v>
      </c>
      <c r="H107" s="77">
        <f>Thiet_bi!$J$159</f>
        <v>49</v>
      </c>
      <c r="I107" s="77">
        <f>Nang_luong!$J$92</f>
        <v>413</v>
      </c>
      <c r="J107" s="77">
        <f t="shared" si="44"/>
        <v>1036</v>
      </c>
      <c r="K107" s="77">
        <f t="shared" si="45"/>
        <v>155</v>
      </c>
      <c r="L107" s="77">
        <f t="shared" si="46"/>
        <v>1191</v>
      </c>
      <c r="M107" s="106">
        <v>1117</v>
      </c>
      <c r="N107" s="152">
        <f t="shared" ref="N107:N157" si="47">L107-M107</f>
        <v>74</v>
      </c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31.5" x14ac:dyDescent="0.25">
      <c r="A108" s="141"/>
      <c r="B108" s="13" t="s">
        <v>59</v>
      </c>
      <c r="C108" s="14" t="s">
        <v>17</v>
      </c>
      <c r="D108" s="14"/>
      <c r="E108" s="77">
        <f>LDKT!Y108</f>
        <v>37</v>
      </c>
      <c r="F108" s="77">
        <f>Dung_cu!I499</f>
        <v>0</v>
      </c>
      <c r="G108" s="77">
        <f>Vat_lieu!J265</f>
        <v>0</v>
      </c>
      <c r="H108" s="77">
        <f>Thiet_bi!$J$162</f>
        <v>0</v>
      </c>
      <c r="I108" s="77">
        <f>Nang_luong!$J$100</f>
        <v>1</v>
      </c>
      <c r="J108" s="77">
        <f t="shared" si="41"/>
        <v>38</v>
      </c>
      <c r="K108" s="77">
        <f t="shared" si="42"/>
        <v>6</v>
      </c>
      <c r="L108" s="77">
        <f t="shared" si="43"/>
        <v>44</v>
      </c>
      <c r="M108" s="106">
        <v>33</v>
      </c>
      <c r="N108" s="152">
        <f t="shared" si="47"/>
        <v>11</v>
      </c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31.5" x14ac:dyDescent="0.25">
      <c r="A109" s="140" t="s">
        <v>297</v>
      </c>
      <c r="B109" s="51" t="s">
        <v>60</v>
      </c>
      <c r="C109" s="52" t="s">
        <v>54</v>
      </c>
      <c r="D109" s="52"/>
      <c r="E109" s="17">
        <f>LDKT!Y109</f>
        <v>2081</v>
      </c>
      <c r="F109" s="68">
        <f>Dung_cu!I505</f>
        <v>0</v>
      </c>
      <c r="G109" s="68">
        <f>Vat_lieu!J266</f>
        <v>0</v>
      </c>
      <c r="H109" s="68">
        <f>Thiet_bi!J165</f>
        <v>0</v>
      </c>
      <c r="I109" s="68"/>
      <c r="J109" s="68">
        <f t="shared" si="41"/>
        <v>2081</v>
      </c>
      <c r="K109" s="68">
        <f t="shared" si="42"/>
        <v>312</v>
      </c>
      <c r="L109" s="68">
        <f t="shared" si="43"/>
        <v>2393</v>
      </c>
      <c r="M109" s="68">
        <v>1875</v>
      </c>
      <c r="N109" s="152">
        <f t="shared" si="47"/>
        <v>518</v>
      </c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31.5" x14ac:dyDescent="0.25">
      <c r="A110" s="136" t="s">
        <v>278</v>
      </c>
      <c r="B110" s="62" t="s">
        <v>279</v>
      </c>
      <c r="C110" s="61"/>
      <c r="D110" s="61"/>
      <c r="E110" s="57"/>
      <c r="F110" s="57"/>
      <c r="G110" s="57"/>
      <c r="H110" s="57"/>
      <c r="I110" s="57"/>
      <c r="J110" s="75"/>
      <c r="K110" s="75"/>
      <c r="L110" s="75"/>
      <c r="M110" s="20"/>
      <c r="N110" s="152">
        <f t="shared" si="47"/>
        <v>0</v>
      </c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1.5" x14ac:dyDescent="0.25">
      <c r="A111" s="136" t="s">
        <v>298</v>
      </c>
      <c r="B111" s="8" t="s">
        <v>53</v>
      </c>
      <c r="C111" s="10" t="s">
        <v>54</v>
      </c>
      <c r="D111" s="10"/>
      <c r="E111" s="17">
        <f>LDKT!Y111</f>
        <v>1845</v>
      </c>
      <c r="F111" s="17">
        <f>Dung_cu!I507</f>
        <v>0</v>
      </c>
      <c r="G111" s="17">
        <f>Vat_lieu!J268</f>
        <v>0</v>
      </c>
      <c r="H111" s="17">
        <f>Thiet_bi!J167</f>
        <v>0</v>
      </c>
      <c r="I111" s="17"/>
      <c r="J111" s="17">
        <f t="shared" ref="J111:J118" si="48">SUM(E111:I111)</f>
        <v>1845</v>
      </c>
      <c r="K111" s="17">
        <f t="shared" ref="K111:K118" si="49">ROUND(J111*0.15,0)</f>
        <v>277</v>
      </c>
      <c r="L111" s="17">
        <f t="shared" ref="L111:L118" si="50">SUM(J111:K111)</f>
        <v>2122</v>
      </c>
      <c r="M111" s="17">
        <v>1662</v>
      </c>
      <c r="N111" s="152">
        <f t="shared" si="47"/>
        <v>460</v>
      </c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31.5" x14ac:dyDescent="0.25">
      <c r="A112" s="136" t="s">
        <v>299</v>
      </c>
      <c r="B112" s="8" t="s">
        <v>55</v>
      </c>
      <c r="C112" s="10"/>
      <c r="D112" s="10"/>
      <c r="E112" s="17"/>
      <c r="F112" s="17"/>
      <c r="G112" s="17"/>
      <c r="H112" s="17"/>
      <c r="I112" s="17"/>
      <c r="J112" s="17"/>
      <c r="K112" s="17"/>
      <c r="L112" s="17"/>
      <c r="M112" s="17"/>
      <c r="N112" s="152">
        <f t="shared" si="47"/>
        <v>0</v>
      </c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47.25" x14ac:dyDescent="0.25">
      <c r="A113" s="141"/>
      <c r="B113" s="13" t="s">
        <v>320</v>
      </c>
      <c r="C113" s="14" t="s">
        <v>57</v>
      </c>
      <c r="D113" s="14"/>
      <c r="E113" s="77">
        <f>LDKT!Y113</f>
        <v>10606</v>
      </c>
      <c r="F113" s="77">
        <f>Dung_cu!I509</f>
        <v>85</v>
      </c>
      <c r="G113" s="77">
        <f>Vat_lieu!J269</f>
        <v>0</v>
      </c>
      <c r="H113" s="77">
        <f>Thiet_bi!$J$169</f>
        <v>43</v>
      </c>
      <c r="I113" s="77">
        <f>Nang_luong!$J$84</f>
        <v>454</v>
      </c>
      <c r="J113" s="77">
        <f t="shared" si="48"/>
        <v>11188</v>
      </c>
      <c r="K113" s="77">
        <f t="shared" si="49"/>
        <v>1678</v>
      </c>
      <c r="L113" s="77">
        <f t="shared" si="50"/>
        <v>12866</v>
      </c>
      <c r="M113" s="106">
        <v>10351</v>
      </c>
      <c r="N113" s="152">
        <f t="shared" si="47"/>
        <v>2515</v>
      </c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63" x14ac:dyDescent="0.25">
      <c r="A114" s="141"/>
      <c r="B114" s="13" t="s">
        <v>323</v>
      </c>
      <c r="C114" s="14" t="s">
        <v>57</v>
      </c>
      <c r="D114" s="14"/>
      <c r="E114" s="77">
        <f>LDKT!Y114</f>
        <v>1125</v>
      </c>
      <c r="F114" s="77">
        <f>Dung_cu!I516</f>
        <v>9</v>
      </c>
      <c r="G114" s="77">
        <f>Vat_lieu!J269</f>
        <v>0</v>
      </c>
      <c r="H114" s="77">
        <f>Thiet_bi!$J$169</f>
        <v>43</v>
      </c>
      <c r="I114" s="77">
        <f>Nang_luong!$J$84</f>
        <v>454</v>
      </c>
      <c r="J114" s="77">
        <f t="shared" ref="J114:J116" si="51">SUM(E114:I114)</f>
        <v>1631</v>
      </c>
      <c r="K114" s="77">
        <f t="shared" ref="K114:K116" si="52">ROUND(J114*0.15,0)</f>
        <v>245</v>
      </c>
      <c r="L114" s="77">
        <f t="shared" ref="L114:L116" si="53">SUM(J114:K114)</f>
        <v>1876</v>
      </c>
      <c r="M114" s="106">
        <v>1663</v>
      </c>
      <c r="N114" s="152">
        <f t="shared" si="47"/>
        <v>213</v>
      </c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31.5" x14ac:dyDescent="0.25">
      <c r="A115" s="141"/>
      <c r="B115" s="13" t="s">
        <v>321</v>
      </c>
      <c r="C115" s="14" t="s">
        <v>42</v>
      </c>
      <c r="D115" s="14"/>
      <c r="E115" s="77">
        <f>LDKT!Y115</f>
        <v>4105</v>
      </c>
      <c r="F115" s="77">
        <f>Dung_cu!I523</f>
        <v>77</v>
      </c>
      <c r="G115" s="77">
        <f>Vat_lieu!J269</f>
        <v>0</v>
      </c>
      <c r="H115" s="77">
        <f>Thiet_bi!$J$172</f>
        <v>40</v>
      </c>
      <c r="I115" s="77">
        <f>Nang_luong!$J$92</f>
        <v>413</v>
      </c>
      <c r="J115" s="77">
        <f t="shared" si="51"/>
        <v>4635</v>
      </c>
      <c r="K115" s="77">
        <f t="shared" si="52"/>
        <v>695</v>
      </c>
      <c r="L115" s="77">
        <f t="shared" si="53"/>
        <v>5330</v>
      </c>
      <c r="M115" s="106">
        <v>4426</v>
      </c>
      <c r="N115" s="152">
        <f t="shared" si="47"/>
        <v>904</v>
      </c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47.25" x14ac:dyDescent="0.25">
      <c r="A116" s="141"/>
      <c r="B116" s="13" t="s">
        <v>322</v>
      </c>
      <c r="C116" s="14" t="s">
        <v>42</v>
      </c>
      <c r="D116" s="14"/>
      <c r="E116" s="77">
        <f>LDKT!Y116</f>
        <v>563</v>
      </c>
      <c r="F116" s="77">
        <f>Dung_cu!I530</f>
        <v>9</v>
      </c>
      <c r="G116" s="77">
        <f>Vat_lieu!J269</f>
        <v>0</v>
      </c>
      <c r="H116" s="77">
        <f>Thiet_bi!$J$172</f>
        <v>40</v>
      </c>
      <c r="I116" s="77">
        <f>Nang_luong!$J$92</f>
        <v>413</v>
      </c>
      <c r="J116" s="77">
        <f t="shared" si="51"/>
        <v>1025</v>
      </c>
      <c r="K116" s="77">
        <f t="shared" si="52"/>
        <v>154</v>
      </c>
      <c r="L116" s="77">
        <f t="shared" si="53"/>
        <v>1179</v>
      </c>
      <c r="M116" s="106">
        <v>1103</v>
      </c>
      <c r="N116" s="152">
        <f t="shared" si="47"/>
        <v>76</v>
      </c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31.5" x14ac:dyDescent="0.25">
      <c r="A117" s="141"/>
      <c r="B117" s="13" t="s">
        <v>59</v>
      </c>
      <c r="C117" s="14" t="s">
        <v>17</v>
      </c>
      <c r="D117" s="14"/>
      <c r="E117" s="77">
        <f>LDKT!Y117</f>
        <v>30</v>
      </c>
      <c r="F117" s="77">
        <f>Dung_cu!I537</f>
        <v>0</v>
      </c>
      <c r="G117" s="77">
        <f>Vat_lieu!J269</f>
        <v>0</v>
      </c>
      <c r="H117" s="77">
        <f>Thiet_bi!$J$175</f>
        <v>0</v>
      </c>
      <c r="I117" s="77">
        <f>Nang_luong!$J$100</f>
        <v>1</v>
      </c>
      <c r="J117" s="77">
        <f t="shared" si="48"/>
        <v>31</v>
      </c>
      <c r="K117" s="77">
        <f t="shared" si="49"/>
        <v>5</v>
      </c>
      <c r="L117" s="77">
        <f t="shared" si="50"/>
        <v>36</v>
      </c>
      <c r="M117" s="106">
        <v>29</v>
      </c>
      <c r="N117" s="152">
        <f t="shared" si="47"/>
        <v>7</v>
      </c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31.5" x14ac:dyDescent="0.25">
      <c r="A118" s="140" t="s">
        <v>300</v>
      </c>
      <c r="B118" s="51" t="s">
        <v>60</v>
      </c>
      <c r="C118" s="52" t="s">
        <v>54</v>
      </c>
      <c r="D118" s="52"/>
      <c r="E118" s="17">
        <f>LDKT!Y118</f>
        <v>1706</v>
      </c>
      <c r="F118" s="68">
        <f>Dung_cu!I543</f>
        <v>0</v>
      </c>
      <c r="G118" s="68">
        <f>Vat_lieu!J270</f>
        <v>0</v>
      </c>
      <c r="H118" s="68">
        <f>Thiet_bi!J178</f>
        <v>0</v>
      </c>
      <c r="I118" s="68"/>
      <c r="J118" s="68">
        <f t="shared" si="48"/>
        <v>1706</v>
      </c>
      <c r="K118" s="68">
        <f t="shared" si="49"/>
        <v>256</v>
      </c>
      <c r="L118" s="68">
        <f t="shared" si="50"/>
        <v>1962</v>
      </c>
      <c r="M118" s="68">
        <v>1538</v>
      </c>
      <c r="N118" s="152">
        <f t="shared" si="47"/>
        <v>424</v>
      </c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78.75" x14ac:dyDescent="0.25">
      <c r="A119" s="137" t="s">
        <v>195</v>
      </c>
      <c r="B119" s="79" t="s">
        <v>327</v>
      </c>
      <c r="C119" s="80"/>
      <c r="D119" s="71"/>
      <c r="E119" s="17"/>
      <c r="F119" s="68"/>
      <c r="G119" s="68"/>
      <c r="H119" s="68"/>
      <c r="I119" s="68"/>
      <c r="J119" s="68"/>
      <c r="K119" s="68"/>
      <c r="L119" s="68"/>
      <c r="M119" s="68"/>
      <c r="N119" s="152">
        <f t="shared" si="47"/>
        <v>0</v>
      </c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31.5" x14ac:dyDescent="0.25">
      <c r="A120" s="136" t="s">
        <v>196</v>
      </c>
      <c r="B120" s="62" t="s">
        <v>277</v>
      </c>
      <c r="C120" s="61"/>
      <c r="D120" s="71"/>
      <c r="E120" s="17"/>
      <c r="F120" s="68"/>
      <c r="G120" s="68"/>
      <c r="H120" s="68"/>
      <c r="I120" s="68"/>
      <c r="J120" s="68"/>
      <c r="K120" s="68"/>
      <c r="L120" s="68"/>
      <c r="M120" s="68"/>
      <c r="N120" s="152">
        <f t="shared" si="47"/>
        <v>0</v>
      </c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31.5" x14ac:dyDescent="0.25">
      <c r="A121" s="136" t="s">
        <v>289</v>
      </c>
      <c r="B121" s="8" t="s">
        <v>53</v>
      </c>
      <c r="C121" s="10" t="s">
        <v>54</v>
      </c>
      <c r="D121" s="71"/>
      <c r="E121" s="17">
        <f>LDKT!Y121</f>
        <v>1777</v>
      </c>
      <c r="F121" s="68">
        <f>Dung_cu!I546</f>
        <v>0</v>
      </c>
      <c r="G121" s="68">
        <f>Vat_lieu!J272</f>
        <v>0</v>
      </c>
      <c r="H121" s="68">
        <f>Thiet_bi!J181</f>
        <v>0</v>
      </c>
      <c r="I121" s="68"/>
      <c r="J121" s="68">
        <f t="shared" ref="J121" si="54">SUM(E121:I121)</f>
        <v>1777</v>
      </c>
      <c r="K121" s="68">
        <f t="shared" ref="K121" si="55">ROUND(J121*0.15,0)</f>
        <v>267</v>
      </c>
      <c r="L121" s="68">
        <f t="shared" ref="L121" si="56">SUM(J121:K121)</f>
        <v>2044</v>
      </c>
      <c r="M121" s="68">
        <v>1601</v>
      </c>
      <c r="N121" s="152">
        <f t="shared" si="47"/>
        <v>443</v>
      </c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31.5" x14ac:dyDescent="0.25">
      <c r="A122" s="136" t="s">
        <v>290</v>
      </c>
      <c r="B122" s="8" t="s">
        <v>55</v>
      </c>
      <c r="C122" s="10"/>
      <c r="D122" s="71"/>
      <c r="E122" s="17"/>
      <c r="F122" s="68"/>
      <c r="G122" s="68"/>
      <c r="H122" s="68"/>
      <c r="I122" s="68"/>
      <c r="J122" s="68"/>
      <c r="K122" s="68"/>
      <c r="L122" s="68"/>
      <c r="M122" s="68"/>
      <c r="N122" s="152">
        <f t="shared" si="47"/>
        <v>0</v>
      </c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47.25" x14ac:dyDescent="0.25">
      <c r="A123" s="141"/>
      <c r="B123" s="13" t="s">
        <v>320</v>
      </c>
      <c r="C123" s="14" t="s">
        <v>57</v>
      </c>
      <c r="D123" s="123"/>
      <c r="E123" s="77">
        <f>LDKT!Y123</f>
        <v>10217</v>
      </c>
      <c r="F123" s="124">
        <f>Dung_cu!I548</f>
        <v>82</v>
      </c>
      <c r="G123" s="124">
        <f>Vat_lieu!$J$274</f>
        <v>0</v>
      </c>
      <c r="H123" s="124">
        <f>Thiet_bi!$J$183</f>
        <v>52</v>
      </c>
      <c r="I123" s="77">
        <f>Nang_luong!$J$84</f>
        <v>454</v>
      </c>
      <c r="J123" s="124">
        <f t="shared" ref="J123:J127" si="57">SUM(E123:I123)</f>
        <v>10805</v>
      </c>
      <c r="K123" s="124">
        <f t="shared" ref="K123:K127" si="58">ROUND(J123*0.15,0)</f>
        <v>1621</v>
      </c>
      <c r="L123" s="124">
        <f t="shared" ref="L123:L127" si="59">SUM(J123:K123)</f>
        <v>12426</v>
      </c>
      <c r="M123" s="254">
        <v>10006</v>
      </c>
      <c r="N123" s="152">
        <f t="shared" si="47"/>
        <v>2420</v>
      </c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63" x14ac:dyDescent="0.25">
      <c r="A124" s="141"/>
      <c r="B124" s="13" t="s">
        <v>323</v>
      </c>
      <c r="C124" s="14" t="s">
        <v>57</v>
      </c>
      <c r="D124" s="123"/>
      <c r="E124" s="77">
        <f>LDKT!Y124</f>
        <v>1125</v>
      </c>
      <c r="F124" s="124">
        <f>Dung_cu!I555</f>
        <v>9</v>
      </c>
      <c r="G124" s="124">
        <f>Vat_lieu!$J$274</f>
        <v>0</v>
      </c>
      <c r="H124" s="124">
        <f>Thiet_bi!$J$183</f>
        <v>52</v>
      </c>
      <c r="I124" s="77">
        <f>Nang_luong!$J$84</f>
        <v>454</v>
      </c>
      <c r="J124" s="124">
        <f t="shared" si="57"/>
        <v>1640</v>
      </c>
      <c r="K124" s="124">
        <f t="shared" si="58"/>
        <v>246</v>
      </c>
      <c r="L124" s="124">
        <f t="shared" si="59"/>
        <v>1886</v>
      </c>
      <c r="M124" s="254">
        <v>1663</v>
      </c>
      <c r="N124" s="152">
        <f t="shared" si="47"/>
        <v>223</v>
      </c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31.5" x14ac:dyDescent="0.25">
      <c r="A125" s="141"/>
      <c r="B125" s="13" t="s">
        <v>321</v>
      </c>
      <c r="C125" s="14" t="s">
        <v>42</v>
      </c>
      <c r="D125" s="123"/>
      <c r="E125" s="77">
        <f>LDKT!Y125</f>
        <v>3954</v>
      </c>
      <c r="F125" s="124">
        <f>Dung_cu!I562</f>
        <v>74</v>
      </c>
      <c r="G125" s="124">
        <f>Vat_lieu!$J$274</f>
        <v>0</v>
      </c>
      <c r="H125" s="124">
        <f>Thiet_bi!$J$186</f>
        <v>49</v>
      </c>
      <c r="I125" s="77">
        <f>Nang_luong!$J$92</f>
        <v>413</v>
      </c>
      <c r="J125" s="124">
        <f t="shared" si="57"/>
        <v>4490</v>
      </c>
      <c r="K125" s="124">
        <f t="shared" si="58"/>
        <v>674</v>
      </c>
      <c r="L125" s="124">
        <f t="shared" si="59"/>
        <v>5164</v>
      </c>
      <c r="M125" s="254">
        <v>4294</v>
      </c>
      <c r="N125" s="152">
        <f t="shared" si="47"/>
        <v>870</v>
      </c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47.25" x14ac:dyDescent="0.25">
      <c r="A126" s="141"/>
      <c r="B126" s="13" t="s">
        <v>322</v>
      </c>
      <c r="C126" s="14" t="s">
        <v>42</v>
      </c>
      <c r="D126" s="123"/>
      <c r="E126" s="77">
        <f>LDKT!Y126</f>
        <v>435</v>
      </c>
      <c r="F126" s="124">
        <f>Dung_cu!I569</f>
        <v>9</v>
      </c>
      <c r="G126" s="124">
        <f>Vat_lieu!$J$274</f>
        <v>0</v>
      </c>
      <c r="H126" s="124">
        <f>Thiet_bi!$J$186</f>
        <v>49</v>
      </c>
      <c r="I126" s="77">
        <f>Nang_luong!$J$92</f>
        <v>413</v>
      </c>
      <c r="J126" s="124">
        <f t="shared" si="57"/>
        <v>906</v>
      </c>
      <c r="K126" s="124">
        <f t="shared" si="58"/>
        <v>136</v>
      </c>
      <c r="L126" s="124">
        <f t="shared" si="59"/>
        <v>1042</v>
      </c>
      <c r="M126" s="254">
        <v>1006</v>
      </c>
      <c r="N126" s="152">
        <f t="shared" si="47"/>
        <v>36</v>
      </c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31.5" x14ac:dyDescent="0.25">
      <c r="A127" s="141"/>
      <c r="B127" s="13" t="s">
        <v>59</v>
      </c>
      <c r="C127" s="14" t="s">
        <v>17</v>
      </c>
      <c r="D127" s="123"/>
      <c r="E127" s="77">
        <f>LDKT!Y127</f>
        <v>28</v>
      </c>
      <c r="F127" s="124">
        <f>Dung_cu!I576</f>
        <v>0</v>
      </c>
      <c r="G127" s="124">
        <f>Vat_lieu!$J$274</f>
        <v>0</v>
      </c>
      <c r="H127" s="124">
        <f>Thiet_bi!$J$189</f>
        <v>0</v>
      </c>
      <c r="I127" s="77">
        <f>Nang_luong!$J$100</f>
        <v>1</v>
      </c>
      <c r="J127" s="124">
        <f t="shared" si="57"/>
        <v>29</v>
      </c>
      <c r="K127" s="124">
        <f t="shared" si="58"/>
        <v>4</v>
      </c>
      <c r="L127" s="124">
        <f t="shared" si="59"/>
        <v>33</v>
      </c>
      <c r="M127" s="254">
        <v>26</v>
      </c>
      <c r="N127" s="152">
        <f t="shared" si="47"/>
        <v>7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1.5" x14ac:dyDescent="0.25">
      <c r="A128" s="140" t="s">
        <v>291</v>
      </c>
      <c r="B128" s="51" t="s">
        <v>60</v>
      </c>
      <c r="C128" s="71" t="s">
        <v>54</v>
      </c>
      <c r="D128" s="71"/>
      <c r="E128" s="17">
        <f>LDKT!Y128</f>
        <v>1644</v>
      </c>
      <c r="F128" s="68">
        <f>Dung_cu!I582</f>
        <v>0</v>
      </c>
      <c r="G128" s="153">
        <f>Vat_lieu!J275</f>
        <v>0</v>
      </c>
      <c r="H128" s="68">
        <f>Thiet_bi!J192</f>
        <v>0</v>
      </c>
      <c r="I128" s="68"/>
      <c r="J128" s="68">
        <f t="shared" ref="J128" si="60">SUM(E128:I128)</f>
        <v>1644</v>
      </c>
      <c r="K128" s="68">
        <f t="shared" ref="K128" si="61">ROUND(J128*0.15,0)</f>
        <v>247</v>
      </c>
      <c r="L128" s="68">
        <f t="shared" ref="L128" si="62">SUM(J128:K128)</f>
        <v>1891</v>
      </c>
      <c r="M128" s="68">
        <v>1481</v>
      </c>
      <c r="N128" s="152">
        <f t="shared" si="47"/>
        <v>410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1.5" x14ac:dyDescent="0.25">
      <c r="A129" s="136" t="s">
        <v>197</v>
      </c>
      <c r="B129" s="62" t="s">
        <v>279</v>
      </c>
      <c r="C129" s="61"/>
      <c r="D129" s="71"/>
      <c r="E129" s="17"/>
      <c r="F129" s="68"/>
      <c r="G129" s="68"/>
      <c r="H129" s="68"/>
      <c r="I129" s="68"/>
      <c r="J129" s="68"/>
      <c r="K129" s="68"/>
      <c r="L129" s="68"/>
      <c r="M129" s="68"/>
      <c r="N129" s="152">
        <f t="shared" si="47"/>
        <v>0</v>
      </c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1.5" x14ac:dyDescent="0.25">
      <c r="A130" s="136" t="s">
        <v>292</v>
      </c>
      <c r="B130" s="8" t="s">
        <v>53</v>
      </c>
      <c r="C130" s="10" t="s">
        <v>54</v>
      </c>
      <c r="D130" s="71"/>
      <c r="E130" s="17">
        <f>LDKT!Y130</f>
        <v>1456</v>
      </c>
      <c r="F130" s="68">
        <f>Dung_cu!I584</f>
        <v>0</v>
      </c>
      <c r="G130" s="68">
        <f>Vat_lieu!J277</f>
        <v>0</v>
      </c>
      <c r="H130" s="68">
        <f>Thiet_bi!J194</f>
        <v>0</v>
      </c>
      <c r="I130" s="68"/>
      <c r="J130" s="68">
        <f t="shared" ref="J130" si="63">SUM(E130:I130)</f>
        <v>1456</v>
      </c>
      <c r="K130" s="68">
        <f t="shared" ref="K130" si="64">ROUND(J130*0.15,0)</f>
        <v>218</v>
      </c>
      <c r="L130" s="68">
        <f t="shared" ref="L130" si="65">SUM(J130:K130)</f>
        <v>1674</v>
      </c>
      <c r="M130" s="68">
        <v>1313</v>
      </c>
      <c r="N130" s="152">
        <f t="shared" si="47"/>
        <v>361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31.5" x14ac:dyDescent="0.25">
      <c r="A131" s="136" t="s">
        <v>293</v>
      </c>
      <c r="B131" s="8" t="s">
        <v>55</v>
      </c>
      <c r="C131" s="10"/>
      <c r="D131" s="71"/>
      <c r="E131" s="17"/>
      <c r="F131" s="68"/>
      <c r="G131" s="68"/>
      <c r="H131" s="68"/>
      <c r="I131" s="68"/>
      <c r="J131" s="68"/>
      <c r="K131" s="68"/>
      <c r="L131" s="68"/>
      <c r="M131" s="68"/>
      <c r="N131" s="152">
        <f t="shared" si="47"/>
        <v>0</v>
      </c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47.25" x14ac:dyDescent="0.25">
      <c r="A132" s="141"/>
      <c r="B132" s="13" t="s">
        <v>320</v>
      </c>
      <c r="C132" s="14" t="s">
        <v>57</v>
      </c>
      <c r="D132" s="123"/>
      <c r="E132" s="77">
        <f>LDKT!Y132</f>
        <v>8379</v>
      </c>
      <c r="F132" s="124">
        <f>Dung_cu!I586</f>
        <v>66</v>
      </c>
      <c r="G132" s="124">
        <f>Vat_lieu!$J$278</f>
        <v>0</v>
      </c>
      <c r="H132" s="124">
        <f>Thiet_bi!$J$196</f>
        <v>43</v>
      </c>
      <c r="I132" s="77">
        <f>Nang_luong!$J$84</f>
        <v>454</v>
      </c>
      <c r="J132" s="124">
        <f t="shared" ref="J132:J136" si="66">SUM(E132:I132)</f>
        <v>8942</v>
      </c>
      <c r="K132" s="124">
        <f t="shared" ref="K132:K136" si="67">ROUND(J132*0.15,0)</f>
        <v>1341</v>
      </c>
      <c r="L132" s="124">
        <f t="shared" ref="L132:L136" si="68">SUM(J132:K132)</f>
        <v>10283</v>
      </c>
      <c r="M132" s="254">
        <v>8311</v>
      </c>
      <c r="N132" s="152">
        <f t="shared" si="47"/>
        <v>1972</v>
      </c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63" x14ac:dyDescent="0.25">
      <c r="A133" s="141"/>
      <c r="B133" s="13" t="s">
        <v>323</v>
      </c>
      <c r="C133" s="14" t="s">
        <v>57</v>
      </c>
      <c r="D133" s="123"/>
      <c r="E133" s="77">
        <f>LDKT!Y133</f>
        <v>922</v>
      </c>
      <c r="F133" s="124">
        <f>Dung_cu!I593</f>
        <v>8</v>
      </c>
      <c r="G133" s="124">
        <f>Vat_lieu!$J$278</f>
        <v>0</v>
      </c>
      <c r="H133" s="124">
        <f>Thiet_bi!$J$196</f>
        <v>43</v>
      </c>
      <c r="I133" s="77">
        <f>Nang_luong!$J$84</f>
        <v>454</v>
      </c>
      <c r="J133" s="124">
        <f t="shared" si="66"/>
        <v>1427</v>
      </c>
      <c r="K133" s="124">
        <f t="shared" si="67"/>
        <v>214</v>
      </c>
      <c r="L133" s="124">
        <f t="shared" si="68"/>
        <v>1641</v>
      </c>
      <c r="M133" s="254">
        <v>1449</v>
      </c>
      <c r="N133" s="152">
        <f t="shared" si="47"/>
        <v>192</v>
      </c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31.5" x14ac:dyDescent="0.25">
      <c r="A134" s="141"/>
      <c r="B134" s="13" t="s">
        <v>321</v>
      </c>
      <c r="C134" s="14" t="s">
        <v>42</v>
      </c>
      <c r="D134" s="123"/>
      <c r="E134" s="77">
        <f>LDKT!Y134</f>
        <v>3242</v>
      </c>
      <c r="F134" s="124">
        <f>Dung_cu!I600</f>
        <v>60</v>
      </c>
      <c r="G134" s="124">
        <f>Vat_lieu!$J$278</f>
        <v>0</v>
      </c>
      <c r="H134" s="124">
        <f>Thiet_bi!$J$199</f>
        <v>40</v>
      </c>
      <c r="I134" s="77">
        <f>Nang_luong!$J$92</f>
        <v>413</v>
      </c>
      <c r="J134" s="124">
        <f t="shared" si="66"/>
        <v>3755</v>
      </c>
      <c r="K134" s="124">
        <f t="shared" si="67"/>
        <v>563</v>
      </c>
      <c r="L134" s="124">
        <f t="shared" si="68"/>
        <v>4318</v>
      </c>
      <c r="M134" s="254">
        <v>3616</v>
      </c>
      <c r="N134" s="152">
        <f t="shared" si="47"/>
        <v>702</v>
      </c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47.25" x14ac:dyDescent="0.25">
      <c r="A135" s="141"/>
      <c r="B135" s="13" t="s">
        <v>322</v>
      </c>
      <c r="C135" s="14" t="s">
        <v>42</v>
      </c>
      <c r="D135" s="123"/>
      <c r="E135" s="77">
        <f>LDKT!Y135</f>
        <v>357</v>
      </c>
      <c r="F135" s="124">
        <f>Dung_cu!I607</f>
        <v>7</v>
      </c>
      <c r="G135" s="124">
        <f>Vat_lieu!$J$278</f>
        <v>0</v>
      </c>
      <c r="H135" s="124">
        <f>Thiet_bi!$J$199</f>
        <v>40</v>
      </c>
      <c r="I135" s="77">
        <f>Nang_luong!$J$92</f>
        <v>413</v>
      </c>
      <c r="J135" s="124">
        <f t="shared" si="66"/>
        <v>817</v>
      </c>
      <c r="K135" s="124">
        <f t="shared" si="67"/>
        <v>123</v>
      </c>
      <c r="L135" s="124">
        <f t="shared" si="68"/>
        <v>940</v>
      </c>
      <c r="M135" s="254">
        <v>992</v>
      </c>
      <c r="N135" s="152">
        <f t="shared" si="47"/>
        <v>-52</v>
      </c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31.5" x14ac:dyDescent="0.25">
      <c r="A136" s="141"/>
      <c r="B136" s="13" t="s">
        <v>59</v>
      </c>
      <c r="C136" s="14" t="s">
        <v>17</v>
      </c>
      <c r="D136" s="123"/>
      <c r="E136" s="77">
        <f>LDKT!Y136</f>
        <v>25</v>
      </c>
      <c r="F136" s="124">
        <f>Dung_cu!I614</f>
        <v>0</v>
      </c>
      <c r="G136" s="124">
        <f>Vat_lieu!$J$278</f>
        <v>0</v>
      </c>
      <c r="H136" s="124">
        <f>Thiet_bi!$J$202</f>
        <v>0</v>
      </c>
      <c r="I136" s="77">
        <f>Nang_luong!$J$100</f>
        <v>1</v>
      </c>
      <c r="J136" s="124">
        <f t="shared" si="66"/>
        <v>26</v>
      </c>
      <c r="K136" s="124">
        <f t="shared" si="67"/>
        <v>4</v>
      </c>
      <c r="L136" s="124">
        <f t="shared" si="68"/>
        <v>30</v>
      </c>
      <c r="M136" s="254">
        <v>24</v>
      </c>
      <c r="N136" s="152">
        <f t="shared" si="47"/>
        <v>6</v>
      </c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31.5" x14ac:dyDescent="0.25">
      <c r="A137" s="140" t="s">
        <v>294</v>
      </c>
      <c r="B137" s="51" t="s">
        <v>60</v>
      </c>
      <c r="C137" s="71" t="s">
        <v>54</v>
      </c>
      <c r="D137" s="71"/>
      <c r="E137" s="17">
        <v>22</v>
      </c>
      <c r="F137" s="68">
        <f>Dung_cu!I620</f>
        <v>0</v>
      </c>
      <c r="G137" s="68">
        <f>Vat_lieu!J279</f>
        <v>0</v>
      </c>
      <c r="H137" s="68">
        <f>Thiet_bi!J205</f>
        <v>0</v>
      </c>
      <c r="I137" s="68"/>
      <c r="J137" s="68">
        <f t="shared" ref="J137" si="69">SUM(E137:I137)</f>
        <v>22</v>
      </c>
      <c r="K137" s="68">
        <f t="shared" ref="K137" si="70">ROUND(J137*0.15,0)</f>
        <v>3</v>
      </c>
      <c r="L137" s="68">
        <f t="shared" ref="L137" si="71">SUM(J137:K137)</f>
        <v>25</v>
      </c>
      <c r="M137" s="68">
        <v>25</v>
      </c>
      <c r="N137" s="152">
        <f t="shared" si="47"/>
        <v>0</v>
      </c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31.5" x14ac:dyDescent="0.25">
      <c r="A138" s="137" t="s">
        <v>198</v>
      </c>
      <c r="B138" s="79" t="s">
        <v>275</v>
      </c>
      <c r="C138" s="80"/>
      <c r="D138" s="80"/>
      <c r="E138" s="81"/>
      <c r="F138" s="81"/>
      <c r="G138" s="81"/>
      <c r="H138" s="81"/>
      <c r="I138" s="81"/>
      <c r="J138" s="82"/>
      <c r="K138" s="82"/>
      <c r="L138" s="82"/>
      <c r="M138" s="82"/>
      <c r="N138" s="152">
        <f t="shared" si="47"/>
        <v>0</v>
      </c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31.5" x14ac:dyDescent="0.25">
      <c r="A139" s="136" t="s">
        <v>328</v>
      </c>
      <c r="B139" s="62" t="s">
        <v>277</v>
      </c>
      <c r="C139" s="61"/>
      <c r="D139" s="61"/>
      <c r="E139" s="57"/>
      <c r="F139" s="57"/>
      <c r="G139" s="57"/>
      <c r="H139" s="57"/>
      <c r="I139" s="57"/>
      <c r="J139" s="75"/>
      <c r="K139" s="75"/>
      <c r="L139" s="75"/>
      <c r="M139" s="20"/>
      <c r="N139" s="152">
        <f t="shared" si="47"/>
        <v>0</v>
      </c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1.5" x14ac:dyDescent="0.25">
      <c r="A140" s="136" t="s">
        <v>329</v>
      </c>
      <c r="B140" s="8" t="s">
        <v>53</v>
      </c>
      <c r="C140" s="10" t="s">
        <v>54</v>
      </c>
      <c r="D140" s="10"/>
      <c r="E140" s="17">
        <f>LDKT!Y140</f>
        <v>2361</v>
      </c>
      <c r="F140" s="17">
        <f>Dung_cu!I623</f>
        <v>0</v>
      </c>
      <c r="G140" s="17">
        <f>Vat_lieu!J282</f>
        <v>0</v>
      </c>
      <c r="H140" s="17">
        <f>Thiet_bi!J208</f>
        <v>0</v>
      </c>
      <c r="I140" s="17"/>
      <c r="J140" s="17">
        <f t="shared" ref="J140:J147" si="72">SUM(E140:I140)</f>
        <v>2361</v>
      </c>
      <c r="K140" s="17">
        <f t="shared" ref="K140:K147" si="73">ROUND(J140*0.15,0)</f>
        <v>354</v>
      </c>
      <c r="L140" s="17">
        <f t="shared" ref="L140:L147" si="74">SUM(J140:K140)</f>
        <v>2715</v>
      </c>
      <c r="M140" s="17">
        <v>2128</v>
      </c>
      <c r="N140" s="152">
        <f t="shared" si="47"/>
        <v>587</v>
      </c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1.5" x14ac:dyDescent="0.25">
      <c r="A141" s="136" t="s">
        <v>330</v>
      </c>
      <c r="B141" s="8" t="s">
        <v>55</v>
      </c>
      <c r="C141" s="10"/>
      <c r="D141" s="10"/>
      <c r="E141" s="17"/>
      <c r="F141" s="17"/>
      <c r="G141" s="17"/>
      <c r="H141" s="17"/>
      <c r="I141" s="17"/>
      <c r="J141" s="17"/>
      <c r="K141" s="17"/>
      <c r="L141" s="17"/>
      <c r="M141" s="17"/>
      <c r="N141" s="152">
        <f t="shared" si="47"/>
        <v>0</v>
      </c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47.25" x14ac:dyDescent="0.25">
      <c r="A142" s="141"/>
      <c r="B142" s="13" t="s">
        <v>320</v>
      </c>
      <c r="C142" s="14" t="s">
        <v>57</v>
      </c>
      <c r="D142" s="14"/>
      <c r="E142" s="77">
        <f>LDKT!Y142</f>
        <v>13581</v>
      </c>
      <c r="F142" s="77">
        <f>Dung_cu!I625</f>
        <v>109</v>
      </c>
      <c r="G142" s="77">
        <f>Vat_lieu!$J$283</f>
        <v>0</v>
      </c>
      <c r="H142" s="77">
        <f>Thiet_bi!$J$210</f>
        <v>55</v>
      </c>
      <c r="I142" s="77">
        <f>Nang_luong!$J$84</f>
        <v>454</v>
      </c>
      <c r="J142" s="77">
        <f t="shared" si="72"/>
        <v>14199</v>
      </c>
      <c r="K142" s="77">
        <f t="shared" si="73"/>
        <v>2130</v>
      </c>
      <c r="L142" s="77">
        <f t="shared" si="74"/>
        <v>16329</v>
      </c>
      <c r="M142" s="106">
        <v>13283</v>
      </c>
      <c r="N142" s="152">
        <f t="shared" si="47"/>
        <v>3046</v>
      </c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63" x14ac:dyDescent="0.25">
      <c r="A143" s="141"/>
      <c r="B143" s="13" t="s">
        <v>323</v>
      </c>
      <c r="C143" s="14" t="s">
        <v>57</v>
      </c>
      <c r="D143" s="14"/>
      <c r="E143" s="77">
        <f>LDKT!Y143</f>
        <v>1406</v>
      </c>
      <c r="F143" s="77">
        <f>Dung_cu!I632</f>
        <v>11</v>
      </c>
      <c r="G143" s="77">
        <f>Vat_lieu!$J$283</f>
        <v>0</v>
      </c>
      <c r="H143" s="77">
        <f>Thiet_bi!$J$210</f>
        <v>55</v>
      </c>
      <c r="I143" s="77">
        <f>Nang_luong!$J$84</f>
        <v>454</v>
      </c>
      <c r="J143" s="77">
        <f t="shared" ref="J143:J146" si="75">SUM(E143:I143)</f>
        <v>1926</v>
      </c>
      <c r="K143" s="77">
        <f t="shared" ref="K143:K146" si="76">ROUND(J143*0.15,0)</f>
        <v>289</v>
      </c>
      <c r="L143" s="77">
        <f t="shared" ref="L143:L146" si="77">SUM(J143:K143)</f>
        <v>2215</v>
      </c>
      <c r="M143" s="106">
        <v>1957</v>
      </c>
      <c r="N143" s="152">
        <f t="shared" si="47"/>
        <v>258</v>
      </c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31.5" x14ac:dyDescent="0.25">
      <c r="A144" s="141"/>
      <c r="B144" s="13" t="s">
        <v>321</v>
      </c>
      <c r="C144" s="14" t="s">
        <v>42</v>
      </c>
      <c r="D144" s="14"/>
      <c r="E144" s="77">
        <f>LDKT!Y144</f>
        <v>5255</v>
      </c>
      <c r="F144" s="77">
        <f>Dung_cu!I639</f>
        <v>98</v>
      </c>
      <c r="G144" s="77">
        <f>Vat_lieu!$J$283</f>
        <v>0</v>
      </c>
      <c r="H144" s="77">
        <f>Thiet_bi!$J$213</f>
        <v>52</v>
      </c>
      <c r="I144" s="77">
        <f>Nang_luong!$J$92</f>
        <v>413</v>
      </c>
      <c r="J144" s="77">
        <f t="shared" si="75"/>
        <v>5818</v>
      </c>
      <c r="K144" s="77">
        <f t="shared" si="76"/>
        <v>873</v>
      </c>
      <c r="L144" s="77">
        <f t="shared" si="77"/>
        <v>6691</v>
      </c>
      <c r="M144" s="106">
        <v>5690</v>
      </c>
      <c r="N144" s="152">
        <f t="shared" si="47"/>
        <v>1001</v>
      </c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47.25" x14ac:dyDescent="0.25">
      <c r="A145" s="141"/>
      <c r="B145" s="13" t="s">
        <v>322</v>
      </c>
      <c r="C145" s="14" t="s">
        <v>42</v>
      </c>
      <c r="D145" s="14"/>
      <c r="E145" s="77">
        <f>LDKT!Y145</f>
        <v>563</v>
      </c>
      <c r="F145" s="77">
        <f>Dung_cu!I646</f>
        <v>11</v>
      </c>
      <c r="G145" s="77">
        <f>Vat_lieu!$J$283</f>
        <v>0</v>
      </c>
      <c r="H145" s="77">
        <f>Thiet_bi!$J$213</f>
        <v>52</v>
      </c>
      <c r="I145" s="77">
        <f>Nang_luong!$J$92</f>
        <v>413</v>
      </c>
      <c r="J145" s="77">
        <f t="shared" si="75"/>
        <v>1039</v>
      </c>
      <c r="K145" s="77">
        <f t="shared" si="76"/>
        <v>156</v>
      </c>
      <c r="L145" s="77">
        <f t="shared" si="77"/>
        <v>1195</v>
      </c>
      <c r="M145" s="106">
        <v>1141</v>
      </c>
      <c r="N145" s="152">
        <f t="shared" si="47"/>
        <v>54</v>
      </c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31.5" x14ac:dyDescent="0.25">
      <c r="A146" s="141"/>
      <c r="B146" s="13" t="s">
        <v>59</v>
      </c>
      <c r="C146" s="14" t="s">
        <v>17</v>
      </c>
      <c r="D146" s="14"/>
      <c r="E146" s="77">
        <f>LDKT!Y146</f>
        <v>39</v>
      </c>
      <c r="F146" s="77">
        <f>Dung_cu!I653</f>
        <v>1</v>
      </c>
      <c r="G146" s="77">
        <f>Vat_lieu!$J$283</f>
        <v>0</v>
      </c>
      <c r="H146" s="77">
        <f>Thiet_bi!$J$216</f>
        <v>0</v>
      </c>
      <c r="I146" s="77">
        <f>Nang_luong!$J$100</f>
        <v>1</v>
      </c>
      <c r="J146" s="77">
        <f t="shared" si="75"/>
        <v>41</v>
      </c>
      <c r="K146" s="77">
        <f t="shared" si="76"/>
        <v>6</v>
      </c>
      <c r="L146" s="77">
        <f t="shared" si="77"/>
        <v>47</v>
      </c>
      <c r="M146" s="106">
        <v>36</v>
      </c>
      <c r="N146" s="152">
        <f t="shared" si="47"/>
        <v>11</v>
      </c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31.5" x14ac:dyDescent="0.25">
      <c r="A147" s="140" t="s">
        <v>331</v>
      </c>
      <c r="B147" s="51" t="s">
        <v>60</v>
      </c>
      <c r="C147" s="52" t="s">
        <v>54</v>
      </c>
      <c r="D147" s="52"/>
      <c r="E147" s="17">
        <f>LDKT!Y147</f>
        <v>2185</v>
      </c>
      <c r="F147" s="68">
        <f>Dung_cu!I659</f>
        <v>0</v>
      </c>
      <c r="G147" s="68">
        <f>Vat_lieu!J284</f>
        <v>0</v>
      </c>
      <c r="H147" s="68">
        <f>Thiet_bi!J219</f>
        <v>0</v>
      </c>
      <c r="I147" s="68"/>
      <c r="J147" s="68">
        <f t="shared" si="72"/>
        <v>2185</v>
      </c>
      <c r="K147" s="68">
        <f t="shared" si="73"/>
        <v>328</v>
      </c>
      <c r="L147" s="68">
        <f t="shared" si="74"/>
        <v>2513</v>
      </c>
      <c r="M147" s="68">
        <v>1969</v>
      </c>
      <c r="N147" s="152">
        <f t="shared" si="47"/>
        <v>544</v>
      </c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1.5" x14ac:dyDescent="0.25">
      <c r="A148" s="136" t="s">
        <v>332</v>
      </c>
      <c r="B148" s="62" t="s">
        <v>279</v>
      </c>
      <c r="C148" s="61"/>
      <c r="D148" s="61"/>
      <c r="E148" s="57"/>
      <c r="F148" s="57"/>
      <c r="G148" s="57"/>
      <c r="H148" s="57"/>
      <c r="I148" s="57"/>
      <c r="J148" s="75"/>
      <c r="K148" s="75"/>
      <c r="L148" s="75"/>
      <c r="M148" s="20"/>
      <c r="N148" s="152">
        <f t="shared" si="47"/>
        <v>0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31.5" x14ac:dyDescent="0.25">
      <c r="A149" s="136" t="s">
        <v>333</v>
      </c>
      <c r="B149" s="8" t="s">
        <v>53</v>
      </c>
      <c r="C149" s="10" t="s">
        <v>54</v>
      </c>
      <c r="D149" s="10"/>
      <c r="E149" s="17">
        <f>LDKT!Y149</f>
        <v>1937</v>
      </c>
      <c r="F149" s="17">
        <f>Dung_cu!I661</f>
        <v>0</v>
      </c>
      <c r="G149" s="17">
        <f>Vat_lieu!J286</f>
        <v>0</v>
      </c>
      <c r="H149" s="17">
        <f>Thiet_bi!J221</f>
        <v>0</v>
      </c>
      <c r="I149" s="17"/>
      <c r="J149" s="17">
        <f t="shared" ref="J149:J156" si="78">SUM(E149:I149)</f>
        <v>1937</v>
      </c>
      <c r="K149" s="17">
        <f t="shared" ref="K149:K156" si="79">ROUND(J149*0.15,0)</f>
        <v>291</v>
      </c>
      <c r="L149" s="17">
        <f t="shared" ref="L149:L156" si="80">SUM(J149:K149)</f>
        <v>2228</v>
      </c>
      <c r="M149" s="17">
        <v>1746</v>
      </c>
      <c r="N149" s="152">
        <f t="shared" si="47"/>
        <v>482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31.5" x14ac:dyDescent="0.25">
      <c r="A150" s="136" t="s">
        <v>334</v>
      </c>
      <c r="B150" s="8" t="s">
        <v>55</v>
      </c>
      <c r="C150" s="10"/>
      <c r="D150" s="10"/>
      <c r="E150" s="17"/>
      <c r="F150" s="17"/>
      <c r="G150" s="17"/>
      <c r="H150" s="17"/>
      <c r="I150" s="17"/>
      <c r="J150" s="17"/>
      <c r="K150" s="17"/>
      <c r="L150" s="17"/>
      <c r="M150" s="17"/>
      <c r="N150" s="152">
        <f t="shared" si="47"/>
        <v>0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47.25" x14ac:dyDescent="0.25">
      <c r="A151" s="141"/>
      <c r="B151" s="13" t="s">
        <v>320</v>
      </c>
      <c r="C151" s="14" t="s">
        <v>57</v>
      </c>
      <c r="D151" s="14"/>
      <c r="E151" s="77">
        <f>LDKT!Y151</f>
        <v>11137</v>
      </c>
      <c r="F151" s="106">
        <f>Dung_cu!I663</f>
        <v>169</v>
      </c>
      <c r="G151" s="106">
        <f>Vat_lieu!$J$287</f>
        <v>0</v>
      </c>
      <c r="H151" s="106">
        <f>Thiet_bi!$J$210</f>
        <v>55</v>
      </c>
      <c r="I151" s="77">
        <f>Nang_luong!$J$84</f>
        <v>454</v>
      </c>
      <c r="J151" s="77">
        <f t="shared" si="78"/>
        <v>11815</v>
      </c>
      <c r="K151" s="77">
        <f t="shared" si="79"/>
        <v>1772</v>
      </c>
      <c r="L151" s="77">
        <f t="shared" si="80"/>
        <v>13587</v>
      </c>
      <c r="M151" s="106">
        <v>11009</v>
      </c>
      <c r="N151" s="152">
        <f t="shared" si="47"/>
        <v>2578</v>
      </c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63" x14ac:dyDescent="0.25">
      <c r="A152" s="141"/>
      <c r="B152" s="13" t="s">
        <v>323</v>
      </c>
      <c r="C152" s="14" t="s">
        <v>57</v>
      </c>
      <c r="D152" s="14"/>
      <c r="E152" s="77">
        <f>LDKT!Y152</f>
        <v>1125</v>
      </c>
      <c r="F152" s="106">
        <f>Dung_cu!I670</f>
        <v>17</v>
      </c>
      <c r="G152" s="106">
        <f>Vat_lieu!$J$287</f>
        <v>0</v>
      </c>
      <c r="H152" s="106">
        <f>Thiet_bi!$J$210</f>
        <v>55</v>
      </c>
      <c r="I152" s="77">
        <f>Nang_luong!$J$84</f>
        <v>454</v>
      </c>
      <c r="J152" s="77">
        <f t="shared" ref="J152:J155" si="81">SUM(E152:I152)</f>
        <v>1651</v>
      </c>
      <c r="K152" s="77">
        <f t="shared" ref="K152:K155" si="82">ROUND(J152*0.15,0)</f>
        <v>248</v>
      </c>
      <c r="L152" s="77">
        <f t="shared" ref="L152:L155" si="83">SUM(J152:K152)</f>
        <v>1899</v>
      </c>
      <c r="M152" s="106">
        <v>1699</v>
      </c>
      <c r="N152" s="152">
        <f t="shared" si="47"/>
        <v>200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31.5" x14ac:dyDescent="0.25">
      <c r="A153" s="141"/>
      <c r="B153" s="13" t="s">
        <v>321</v>
      </c>
      <c r="C153" s="14" t="s">
        <v>42</v>
      </c>
      <c r="D153" s="14"/>
      <c r="E153" s="77">
        <f>LDKT!Y153</f>
        <v>4311</v>
      </c>
      <c r="F153" s="106">
        <f>Dung_cu!I677</f>
        <v>153</v>
      </c>
      <c r="G153" s="106">
        <f>Vat_lieu!$J$287</f>
        <v>0</v>
      </c>
      <c r="H153" s="106">
        <f>Thiet_bi!$J$213</f>
        <v>52</v>
      </c>
      <c r="I153" s="77">
        <f>Nang_luong!$J$92</f>
        <v>413</v>
      </c>
      <c r="J153" s="77">
        <f t="shared" si="81"/>
        <v>4929</v>
      </c>
      <c r="K153" s="77">
        <f t="shared" si="82"/>
        <v>739</v>
      </c>
      <c r="L153" s="77">
        <f t="shared" si="83"/>
        <v>5668</v>
      </c>
      <c r="M153" s="106">
        <v>4773</v>
      </c>
      <c r="N153" s="152">
        <f t="shared" si="47"/>
        <v>895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47.25" x14ac:dyDescent="0.25">
      <c r="A154" s="141"/>
      <c r="B154" s="13" t="s">
        <v>322</v>
      </c>
      <c r="C154" s="14" t="s">
        <v>42</v>
      </c>
      <c r="D154" s="14"/>
      <c r="E154" s="77">
        <f>LDKT!Y154</f>
        <v>563</v>
      </c>
      <c r="F154" s="106">
        <f>Dung_cu!I684</f>
        <v>16</v>
      </c>
      <c r="G154" s="106">
        <f>Vat_lieu!$J$287</f>
        <v>0</v>
      </c>
      <c r="H154" s="106">
        <f>Thiet_bi!$J$213</f>
        <v>52</v>
      </c>
      <c r="I154" s="77">
        <f>Nang_luong!$J$92</f>
        <v>413</v>
      </c>
      <c r="J154" s="77">
        <f t="shared" si="81"/>
        <v>1044</v>
      </c>
      <c r="K154" s="77">
        <f t="shared" si="82"/>
        <v>157</v>
      </c>
      <c r="L154" s="77">
        <f t="shared" si="83"/>
        <v>1201</v>
      </c>
      <c r="M154" s="106">
        <v>1132</v>
      </c>
      <c r="N154" s="152">
        <f t="shared" si="47"/>
        <v>69</v>
      </c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31.5" x14ac:dyDescent="0.25">
      <c r="A155" s="141"/>
      <c r="B155" s="13" t="s">
        <v>59</v>
      </c>
      <c r="C155" s="14" t="s">
        <v>17</v>
      </c>
      <c r="D155" s="14"/>
      <c r="E155" s="77">
        <f>LDKT!Y155</f>
        <v>34</v>
      </c>
      <c r="F155" s="106">
        <f>Dung_cu!I691</f>
        <v>0</v>
      </c>
      <c r="G155" s="106">
        <f>Vat_lieu!$J$287</f>
        <v>0</v>
      </c>
      <c r="H155" s="106">
        <f>Thiet_bi!$J$229</f>
        <v>0</v>
      </c>
      <c r="I155" s="77">
        <f>Nang_luong!$J$100</f>
        <v>1</v>
      </c>
      <c r="J155" s="77">
        <f t="shared" si="81"/>
        <v>35</v>
      </c>
      <c r="K155" s="77">
        <f t="shared" si="82"/>
        <v>5</v>
      </c>
      <c r="L155" s="77">
        <f t="shared" si="83"/>
        <v>40</v>
      </c>
      <c r="M155" s="106">
        <v>31</v>
      </c>
      <c r="N155" s="152">
        <f t="shared" si="47"/>
        <v>9</v>
      </c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1.5" x14ac:dyDescent="0.25">
      <c r="A156" s="140" t="s">
        <v>335</v>
      </c>
      <c r="B156" s="51" t="s">
        <v>60</v>
      </c>
      <c r="C156" s="52" t="s">
        <v>54</v>
      </c>
      <c r="D156" s="52"/>
      <c r="E156" s="17">
        <f>LDKT!Y156</f>
        <v>1791</v>
      </c>
      <c r="F156" s="68">
        <f>Dung_cu!I697</f>
        <v>0</v>
      </c>
      <c r="G156" s="68">
        <f>Vat_lieu!J288</f>
        <v>0</v>
      </c>
      <c r="H156" s="68">
        <f>Thiet_bi!J232</f>
        <v>0</v>
      </c>
      <c r="I156" s="68"/>
      <c r="J156" s="68">
        <f t="shared" si="78"/>
        <v>1791</v>
      </c>
      <c r="K156" s="68">
        <f t="shared" si="79"/>
        <v>269</v>
      </c>
      <c r="L156" s="68">
        <f t="shared" si="80"/>
        <v>2060</v>
      </c>
      <c r="M156" s="68">
        <v>1613</v>
      </c>
      <c r="N156" s="152">
        <f t="shared" si="47"/>
        <v>447</v>
      </c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63" x14ac:dyDescent="0.25">
      <c r="A157" s="142" t="s">
        <v>336</v>
      </c>
      <c r="B157" s="73" t="s">
        <v>61</v>
      </c>
      <c r="C157" s="69" t="s">
        <v>22</v>
      </c>
      <c r="D157" s="69"/>
      <c r="E157" s="17">
        <f>LDKT!Y157</f>
        <v>0</v>
      </c>
      <c r="F157" s="74">
        <f>Dung_cu!I698</f>
        <v>0</v>
      </c>
      <c r="G157" s="74">
        <f>Vat_lieu!J289</f>
        <v>0</v>
      </c>
      <c r="H157" s="74">
        <f>Thiet_bi!J233</f>
        <v>0</v>
      </c>
      <c r="I157" s="74"/>
      <c r="J157" s="74">
        <f t="shared" si="41"/>
        <v>0</v>
      </c>
      <c r="K157" s="74">
        <f t="shared" si="42"/>
        <v>0</v>
      </c>
      <c r="L157" s="74">
        <f t="shared" si="43"/>
        <v>0</v>
      </c>
      <c r="M157" s="74">
        <v>0</v>
      </c>
      <c r="N157" s="152">
        <f t="shared" si="47"/>
        <v>0</v>
      </c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x14ac:dyDescent="0.25">
      <c r="A158" s="2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x14ac:dyDescent="0.25">
      <c r="A159" s="2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x14ac:dyDescent="0.25">
      <c r="A160" s="2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x14ac:dyDescent="0.25">
      <c r="A161" s="2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x14ac:dyDescent="0.25">
      <c r="A162" s="2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x14ac:dyDescent="0.25">
      <c r="A163" s="2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x14ac:dyDescent="0.25">
      <c r="A164" s="2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x14ac:dyDescent="0.25">
      <c r="A165" s="2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x14ac:dyDescent="0.25">
      <c r="A166" s="2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x14ac:dyDescent="0.25">
      <c r="A167" s="2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x14ac:dyDescent="0.25">
      <c r="A168" s="24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x14ac:dyDescent="0.25">
      <c r="A169" s="2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x14ac:dyDescent="0.25">
      <c r="A170" s="24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x14ac:dyDescent="0.25">
      <c r="A171" s="24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x14ac:dyDescent="0.25">
      <c r="A172" s="2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x14ac:dyDescent="0.25">
      <c r="A173" s="24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x14ac:dyDescent="0.25">
      <c r="A174" s="24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x14ac:dyDescent="0.25">
      <c r="A175" s="2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x14ac:dyDescent="0.25">
      <c r="A176" s="24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x14ac:dyDescent="0.25">
      <c r="A177" s="2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x14ac:dyDescent="0.25">
      <c r="A178" s="24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x14ac:dyDescent="0.25">
      <c r="A179" s="24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x14ac:dyDescent="0.25">
      <c r="A180" s="24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x14ac:dyDescent="0.25">
      <c r="A181" s="2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x14ac:dyDescent="0.25">
      <c r="A182" s="2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x14ac:dyDescent="0.25">
      <c r="A183" s="24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x14ac:dyDescent="0.25">
      <c r="A184" s="24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x14ac:dyDescent="0.25">
      <c r="A185" s="24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x14ac:dyDescent="0.25">
      <c r="A186" s="24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x14ac:dyDescent="0.25">
      <c r="A187" s="24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x14ac:dyDescent="0.25">
      <c r="A188" s="2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x14ac:dyDescent="0.25">
      <c r="A189" s="2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x14ac:dyDescent="0.25">
      <c r="A190" s="2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x14ac:dyDescent="0.25">
      <c r="A191" s="24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x14ac:dyDescent="0.25">
      <c r="A192" s="24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x14ac:dyDescent="0.25">
      <c r="A193" s="24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x14ac:dyDescent="0.25">
      <c r="A194" s="2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x14ac:dyDescent="0.25">
      <c r="A195" s="24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x14ac:dyDescent="0.25">
      <c r="A196" s="24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x14ac:dyDescent="0.25">
      <c r="A197" s="2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x14ac:dyDescent="0.25">
      <c r="A198" s="24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x14ac:dyDescent="0.25">
      <c r="A199" s="24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x14ac:dyDescent="0.25">
      <c r="A200" s="2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x14ac:dyDescent="0.25">
      <c r="A201" s="24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x14ac:dyDescent="0.25">
      <c r="A202" s="24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x14ac:dyDescent="0.25">
      <c r="A203" s="24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x14ac:dyDescent="0.25">
      <c r="A204" s="24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x14ac:dyDescent="0.25">
      <c r="A205" s="24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x14ac:dyDescent="0.25">
      <c r="A206" s="24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x14ac:dyDescent="0.25">
      <c r="A207" s="24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x14ac:dyDescent="0.25">
      <c r="A208" s="24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x14ac:dyDescent="0.25">
      <c r="A209" s="24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x14ac:dyDescent="0.25">
      <c r="A210" s="24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x14ac:dyDescent="0.25">
      <c r="A211" s="24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x14ac:dyDescent="0.25">
      <c r="A212" s="24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x14ac:dyDescent="0.25">
      <c r="A213" s="24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x14ac:dyDescent="0.25">
      <c r="A214" s="24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x14ac:dyDescent="0.25">
      <c r="A215" s="24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x14ac:dyDescent="0.25">
      <c r="A216" s="24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x14ac:dyDescent="0.25">
      <c r="A217" s="2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x14ac:dyDescent="0.25">
      <c r="A218" s="24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x14ac:dyDescent="0.25">
      <c r="A219" s="2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x14ac:dyDescent="0.25">
      <c r="A220" s="24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x14ac:dyDescent="0.25">
      <c r="A221" s="24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x14ac:dyDescent="0.25">
      <c r="A222" s="2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x14ac:dyDescent="0.25">
      <c r="A223" s="24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x14ac:dyDescent="0.25">
      <c r="A224" s="24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x14ac:dyDescent="0.25">
      <c r="A225" s="24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x14ac:dyDescent="0.25">
      <c r="A226" s="24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x14ac:dyDescent="0.25">
      <c r="A227" s="24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x14ac:dyDescent="0.25">
      <c r="A228" s="24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x14ac:dyDescent="0.25">
      <c r="A229" s="24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x14ac:dyDescent="0.25">
      <c r="A230" s="24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x14ac:dyDescent="0.25">
      <c r="A231" s="24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x14ac:dyDescent="0.25">
      <c r="A232" s="24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x14ac:dyDescent="0.25">
      <c r="A233" s="24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x14ac:dyDescent="0.25">
      <c r="A234" s="24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x14ac:dyDescent="0.25">
      <c r="A235" s="24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x14ac:dyDescent="0.25">
      <c r="A236" s="24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x14ac:dyDescent="0.25">
      <c r="A237" s="24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x14ac:dyDescent="0.25">
      <c r="A238" s="24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x14ac:dyDescent="0.25">
      <c r="A239" s="24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x14ac:dyDescent="0.25">
      <c r="A240" s="24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x14ac:dyDescent="0.25">
      <c r="A241" s="24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x14ac:dyDescent="0.25">
      <c r="A242" s="24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x14ac:dyDescent="0.25">
      <c r="A243" s="24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x14ac:dyDescent="0.25">
      <c r="A244" s="24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x14ac:dyDescent="0.25">
      <c r="A245" s="2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x14ac:dyDescent="0.25">
      <c r="A246" s="24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x14ac:dyDescent="0.25">
      <c r="A247" s="24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x14ac:dyDescent="0.25">
      <c r="A248" s="2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x14ac:dyDescent="0.25">
      <c r="A249" s="24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x14ac:dyDescent="0.25">
      <c r="A250" s="24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x14ac:dyDescent="0.25">
      <c r="A251" s="2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x14ac:dyDescent="0.25">
      <c r="A252" s="24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x14ac:dyDescent="0.25">
      <c r="A253" s="24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x14ac:dyDescent="0.25">
      <c r="A254" s="24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x14ac:dyDescent="0.25">
      <c r="A255" s="24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x14ac:dyDescent="0.25">
      <c r="A256" s="24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x14ac:dyDescent="0.25">
      <c r="A257" s="24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x14ac:dyDescent="0.25">
      <c r="A258" s="24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x14ac:dyDescent="0.25">
      <c r="A259" s="24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x14ac:dyDescent="0.25">
      <c r="A260" s="24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x14ac:dyDescent="0.25">
      <c r="A261" s="24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x14ac:dyDescent="0.25">
      <c r="A262" s="24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x14ac:dyDescent="0.25">
      <c r="A263" s="24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x14ac:dyDescent="0.25">
      <c r="A264" s="24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x14ac:dyDescent="0.25">
      <c r="A265" s="24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x14ac:dyDescent="0.25">
      <c r="A266" s="24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x14ac:dyDescent="0.25">
      <c r="A267" s="24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x14ac:dyDescent="0.25">
      <c r="A268" s="24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x14ac:dyDescent="0.25">
      <c r="A269" s="24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x14ac:dyDescent="0.25">
      <c r="A270" s="24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x14ac:dyDescent="0.25">
      <c r="A271" s="24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x14ac:dyDescent="0.25">
      <c r="A272" s="24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x14ac:dyDescent="0.25">
      <c r="A273" s="24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x14ac:dyDescent="0.25">
      <c r="A274" s="24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x14ac:dyDescent="0.25">
      <c r="A275" s="24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x14ac:dyDescent="0.25">
      <c r="A276" s="2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x14ac:dyDescent="0.25">
      <c r="A277" s="24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x14ac:dyDescent="0.25">
      <c r="A278" s="24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x14ac:dyDescent="0.25">
      <c r="A279" s="24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x14ac:dyDescent="0.25">
      <c r="A280" s="24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x14ac:dyDescent="0.25">
      <c r="A281" s="24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x14ac:dyDescent="0.25">
      <c r="A282" s="24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x14ac:dyDescent="0.25">
      <c r="A283" s="24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x14ac:dyDescent="0.25">
      <c r="A284" s="24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x14ac:dyDescent="0.25">
      <c r="A285" s="24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x14ac:dyDescent="0.25">
      <c r="A286" s="24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x14ac:dyDescent="0.25">
      <c r="A287" s="24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x14ac:dyDescent="0.25">
      <c r="A288" s="24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x14ac:dyDescent="0.25">
      <c r="A289" s="24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x14ac:dyDescent="0.25">
      <c r="A290" s="2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x14ac:dyDescent="0.25">
      <c r="A291" s="2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x14ac:dyDescent="0.25">
      <c r="A292" s="2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x14ac:dyDescent="0.25">
      <c r="A293" s="2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x14ac:dyDescent="0.25">
      <c r="A294" s="2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x14ac:dyDescent="0.25">
      <c r="A295" s="2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x14ac:dyDescent="0.25">
      <c r="A296" s="2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x14ac:dyDescent="0.25">
      <c r="A297" s="2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x14ac:dyDescent="0.25">
      <c r="A298" s="2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x14ac:dyDescent="0.25">
      <c r="A299" s="2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x14ac:dyDescent="0.25">
      <c r="A300" s="2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x14ac:dyDescent="0.25">
      <c r="A301" s="2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x14ac:dyDescent="0.25">
      <c r="A302" s="2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x14ac:dyDescent="0.25">
      <c r="A303" s="2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x14ac:dyDescent="0.25">
      <c r="A304" s="2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x14ac:dyDescent="0.25">
      <c r="A305" s="2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x14ac:dyDescent="0.25">
      <c r="A306" s="2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x14ac:dyDescent="0.25">
      <c r="A307" s="2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x14ac:dyDescent="0.25">
      <c r="A308" s="2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x14ac:dyDescent="0.25">
      <c r="A309" s="2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x14ac:dyDescent="0.25">
      <c r="A310" s="2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x14ac:dyDescent="0.25">
      <c r="A311" s="2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x14ac:dyDescent="0.25">
      <c r="A312" s="2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x14ac:dyDescent="0.25">
      <c r="A313" s="2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x14ac:dyDescent="0.25">
      <c r="A314" s="2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x14ac:dyDescent="0.25">
      <c r="A315" s="2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x14ac:dyDescent="0.25">
      <c r="A316" s="2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x14ac:dyDescent="0.25">
      <c r="A317" s="2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x14ac:dyDescent="0.25">
      <c r="A318" s="2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x14ac:dyDescent="0.25">
      <c r="A319" s="2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x14ac:dyDescent="0.25">
      <c r="A320" s="2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x14ac:dyDescent="0.25">
      <c r="A321" s="2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x14ac:dyDescent="0.25">
      <c r="A322" s="2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x14ac:dyDescent="0.25">
      <c r="A323" s="2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x14ac:dyDescent="0.25">
      <c r="A324" s="2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x14ac:dyDescent="0.25">
      <c r="A325" s="2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x14ac:dyDescent="0.25">
      <c r="A326" s="2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x14ac:dyDescent="0.25">
      <c r="A327" s="2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x14ac:dyDescent="0.25">
      <c r="A328" s="2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x14ac:dyDescent="0.25">
      <c r="A329" s="2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x14ac:dyDescent="0.25">
      <c r="A330" s="2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x14ac:dyDescent="0.25">
      <c r="A331" s="2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x14ac:dyDescent="0.25">
      <c r="A332" s="2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x14ac:dyDescent="0.25">
      <c r="A333" s="2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x14ac:dyDescent="0.25">
      <c r="A334" s="2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x14ac:dyDescent="0.25">
      <c r="A335" s="2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x14ac:dyDescent="0.25">
      <c r="A336" s="2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x14ac:dyDescent="0.25">
      <c r="A337" s="2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x14ac:dyDescent="0.25">
      <c r="A338" s="2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x14ac:dyDescent="0.25">
      <c r="A339" s="2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x14ac:dyDescent="0.25">
      <c r="A340" s="2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x14ac:dyDescent="0.25">
      <c r="A341" s="2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x14ac:dyDescent="0.25">
      <c r="A342" s="2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x14ac:dyDescent="0.25">
      <c r="A343" s="2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x14ac:dyDescent="0.25">
      <c r="A344" s="2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x14ac:dyDescent="0.25">
      <c r="A345" s="2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x14ac:dyDescent="0.25">
      <c r="A346" s="2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x14ac:dyDescent="0.25">
      <c r="A347" s="2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x14ac:dyDescent="0.25">
      <c r="A348" s="2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x14ac:dyDescent="0.25">
      <c r="A349" s="2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x14ac:dyDescent="0.25">
      <c r="A350" s="2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x14ac:dyDescent="0.25">
      <c r="A351" s="2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x14ac:dyDescent="0.25">
      <c r="A352" s="2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x14ac:dyDescent="0.25">
      <c r="A353" s="2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x14ac:dyDescent="0.25">
      <c r="A354" s="2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x14ac:dyDescent="0.25">
      <c r="A355" s="2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x14ac:dyDescent="0.25">
      <c r="A356" s="2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x14ac:dyDescent="0.25">
      <c r="A357" s="2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x14ac:dyDescent="0.25">
      <c r="A358" s="2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x14ac:dyDescent="0.25">
      <c r="A359" s="2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x14ac:dyDescent="0.25">
      <c r="A360" s="2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x14ac:dyDescent="0.25">
      <c r="A361" s="2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x14ac:dyDescent="0.25">
      <c r="A362" s="2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x14ac:dyDescent="0.25">
      <c r="A363" s="2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x14ac:dyDescent="0.25">
      <c r="A364" s="2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x14ac:dyDescent="0.25">
      <c r="A365" s="2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x14ac:dyDescent="0.25">
      <c r="A366" s="2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x14ac:dyDescent="0.25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x14ac:dyDescent="0.25">
      <c r="A368" s="2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x14ac:dyDescent="0.25">
      <c r="A369" s="2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x14ac:dyDescent="0.25">
      <c r="A370" s="2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x14ac:dyDescent="0.25">
      <c r="A371" s="2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x14ac:dyDescent="0.25">
      <c r="A372" s="2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x14ac:dyDescent="0.25">
      <c r="A373" s="2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x14ac:dyDescent="0.25">
      <c r="A374" s="2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x14ac:dyDescent="0.25">
      <c r="A375" s="2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x14ac:dyDescent="0.25">
      <c r="A376" s="2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x14ac:dyDescent="0.25">
      <c r="A377" s="2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x14ac:dyDescent="0.25">
      <c r="A378" s="2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x14ac:dyDescent="0.25">
      <c r="A379" s="2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x14ac:dyDescent="0.25">
      <c r="A380" s="2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x14ac:dyDescent="0.25">
      <c r="A381" s="2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x14ac:dyDescent="0.25">
      <c r="A382" s="2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x14ac:dyDescent="0.25">
      <c r="A383" s="2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x14ac:dyDescent="0.25">
      <c r="A384" s="2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x14ac:dyDescent="0.25">
      <c r="A385" s="2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x14ac:dyDescent="0.25">
      <c r="A386" s="2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x14ac:dyDescent="0.25">
      <c r="A387" s="2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x14ac:dyDescent="0.25">
      <c r="A388" s="2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x14ac:dyDescent="0.25">
      <c r="A389" s="2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x14ac:dyDescent="0.25">
      <c r="A390" s="2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x14ac:dyDescent="0.25">
      <c r="A391" s="2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x14ac:dyDescent="0.25">
      <c r="A392" s="2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x14ac:dyDescent="0.25">
      <c r="A393" s="2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x14ac:dyDescent="0.25">
      <c r="A394" s="2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x14ac:dyDescent="0.25">
      <c r="A395" s="2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x14ac:dyDescent="0.25">
      <c r="A396" s="2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x14ac:dyDescent="0.25">
      <c r="A397" s="2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x14ac:dyDescent="0.25">
      <c r="A398" s="2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x14ac:dyDescent="0.25">
      <c r="A399" s="2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x14ac:dyDescent="0.25">
      <c r="A400" s="2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x14ac:dyDescent="0.25">
      <c r="A401" s="2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x14ac:dyDescent="0.25">
      <c r="A402" s="2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x14ac:dyDescent="0.25">
      <c r="A403" s="2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x14ac:dyDescent="0.25">
      <c r="A404" s="2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x14ac:dyDescent="0.25">
      <c r="A405" s="2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x14ac:dyDescent="0.25">
      <c r="A406" s="2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x14ac:dyDescent="0.25">
      <c r="A407" s="2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x14ac:dyDescent="0.25">
      <c r="A408" s="2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x14ac:dyDescent="0.25">
      <c r="A409" s="2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x14ac:dyDescent="0.25">
      <c r="A410" s="2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x14ac:dyDescent="0.25">
      <c r="A411" s="2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x14ac:dyDescent="0.25">
      <c r="A412" s="2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x14ac:dyDescent="0.25">
      <c r="A413" s="2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x14ac:dyDescent="0.25">
      <c r="A414" s="2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x14ac:dyDescent="0.25">
      <c r="A415" s="2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x14ac:dyDescent="0.25">
      <c r="A416" s="2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x14ac:dyDescent="0.25">
      <c r="A417" s="2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x14ac:dyDescent="0.25">
      <c r="A418" s="2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x14ac:dyDescent="0.25">
      <c r="A419" s="2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x14ac:dyDescent="0.25">
      <c r="A420" s="2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x14ac:dyDescent="0.25">
      <c r="A421" s="2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x14ac:dyDescent="0.25">
      <c r="A422" s="2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x14ac:dyDescent="0.25">
      <c r="A423" s="2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x14ac:dyDescent="0.25">
      <c r="A424" s="2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x14ac:dyDescent="0.25">
      <c r="A425" s="2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x14ac:dyDescent="0.25">
      <c r="A426" s="2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x14ac:dyDescent="0.25">
      <c r="A427" s="2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x14ac:dyDescent="0.25">
      <c r="A428" s="2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x14ac:dyDescent="0.25">
      <c r="A429" s="2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x14ac:dyDescent="0.25">
      <c r="A430" s="2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x14ac:dyDescent="0.25">
      <c r="A431" s="2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x14ac:dyDescent="0.25">
      <c r="A432" s="2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x14ac:dyDescent="0.25">
      <c r="A433" s="2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x14ac:dyDescent="0.25">
      <c r="A434" s="2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x14ac:dyDescent="0.25">
      <c r="A435" s="2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x14ac:dyDescent="0.25">
      <c r="A436" s="2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x14ac:dyDescent="0.25">
      <c r="A437" s="2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x14ac:dyDescent="0.25">
      <c r="A438" s="2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x14ac:dyDescent="0.25">
      <c r="A439" s="2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x14ac:dyDescent="0.25">
      <c r="A440" s="2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x14ac:dyDescent="0.25">
      <c r="A441" s="2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x14ac:dyDescent="0.25">
      <c r="A442" s="2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x14ac:dyDescent="0.25">
      <c r="A443" s="2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x14ac:dyDescent="0.25">
      <c r="A444" s="2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x14ac:dyDescent="0.25">
      <c r="A445" s="2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x14ac:dyDescent="0.25">
      <c r="A446" s="2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x14ac:dyDescent="0.25">
      <c r="A447" s="2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x14ac:dyDescent="0.25">
      <c r="A448" s="2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x14ac:dyDescent="0.25">
      <c r="A449" s="2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x14ac:dyDescent="0.25">
      <c r="A450" s="2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x14ac:dyDescent="0.25">
      <c r="A451" s="2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x14ac:dyDescent="0.25">
      <c r="A452" s="2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x14ac:dyDescent="0.25">
      <c r="A453" s="2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x14ac:dyDescent="0.25">
      <c r="A454" s="2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x14ac:dyDescent="0.25">
      <c r="A455" s="2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x14ac:dyDescent="0.25">
      <c r="A456" s="2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x14ac:dyDescent="0.25">
      <c r="A457" s="2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x14ac:dyDescent="0.25">
      <c r="A458" s="2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x14ac:dyDescent="0.25">
      <c r="A459" s="2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x14ac:dyDescent="0.25">
      <c r="A460" s="2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x14ac:dyDescent="0.25">
      <c r="A461" s="2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x14ac:dyDescent="0.25">
      <c r="A462" s="2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x14ac:dyDescent="0.25">
      <c r="A463" s="2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x14ac:dyDescent="0.25">
      <c r="A464" s="2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x14ac:dyDescent="0.25">
      <c r="A465" s="2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x14ac:dyDescent="0.25">
      <c r="A466" s="2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x14ac:dyDescent="0.25">
      <c r="A467" s="2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x14ac:dyDescent="0.25">
      <c r="A468" s="2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x14ac:dyDescent="0.25">
      <c r="A469" s="2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x14ac:dyDescent="0.25">
      <c r="A470" s="2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x14ac:dyDescent="0.25">
      <c r="A471" s="2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x14ac:dyDescent="0.25">
      <c r="A472" s="2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x14ac:dyDescent="0.25">
      <c r="A473" s="2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x14ac:dyDescent="0.25">
      <c r="A474" s="2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x14ac:dyDescent="0.25">
      <c r="A475" s="2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x14ac:dyDescent="0.25">
      <c r="A476" s="2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x14ac:dyDescent="0.25">
      <c r="A477" s="2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x14ac:dyDescent="0.25">
      <c r="A478" s="2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x14ac:dyDescent="0.25">
      <c r="A479" s="2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x14ac:dyDescent="0.25">
      <c r="A480" s="2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x14ac:dyDescent="0.25">
      <c r="A481" s="2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x14ac:dyDescent="0.25">
      <c r="A482" s="2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x14ac:dyDescent="0.25">
      <c r="A483" s="2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x14ac:dyDescent="0.25">
      <c r="A484" s="2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x14ac:dyDescent="0.25">
      <c r="A485" s="2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x14ac:dyDescent="0.25">
      <c r="A486" s="2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x14ac:dyDescent="0.25">
      <c r="A487" s="2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x14ac:dyDescent="0.25">
      <c r="A488" s="2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x14ac:dyDescent="0.25">
      <c r="A489" s="2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x14ac:dyDescent="0.25">
      <c r="A490" s="2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x14ac:dyDescent="0.25">
      <c r="A491" s="2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x14ac:dyDescent="0.25">
      <c r="A492" s="2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x14ac:dyDescent="0.25">
      <c r="A493" s="2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x14ac:dyDescent="0.25">
      <c r="A494" s="2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x14ac:dyDescent="0.25">
      <c r="A495" s="2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x14ac:dyDescent="0.25">
      <c r="A496" s="2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x14ac:dyDescent="0.25">
      <c r="A497" s="2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x14ac:dyDescent="0.25">
      <c r="A498" s="2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x14ac:dyDescent="0.25">
      <c r="A499" s="2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x14ac:dyDescent="0.25">
      <c r="A500" s="2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x14ac:dyDescent="0.25">
      <c r="A501" s="2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x14ac:dyDescent="0.25">
      <c r="A502" s="2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x14ac:dyDescent="0.25">
      <c r="A503" s="2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x14ac:dyDescent="0.25">
      <c r="A504" s="2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x14ac:dyDescent="0.25">
      <c r="A505" s="2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x14ac:dyDescent="0.25">
      <c r="A506" s="2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x14ac:dyDescent="0.25">
      <c r="A507" s="2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x14ac:dyDescent="0.25">
      <c r="A508" s="2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x14ac:dyDescent="0.25">
      <c r="A509" s="2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x14ac:dyDescent="0.25">
      <c r="A510" s="2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x14ac:dyDescent="0.25">
      <c r="A511" s="2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x14ac:dyDescent="0.25">
      <c r="A512" s="2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x14ac:dyDescent="0.25">
      <c r="A513" s="2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x14ac:dyDescent="0.25">
      <c r="A514" s="2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x14ac:dyDescent="0.25">
      <c r="A515" s="2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x14ac:dyDescent="0.25">
      <c r="A516" s="2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x14ac:dyDescent="0.25">
      <c r="A517" s="2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x14ac:dyDescent="0.25">
      <c r="A518" s="2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x14ac:dyDescent="0.25">
      <c r="A519" s="2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x14ac:dyDescent="0.25">
      <c r="A520" s="2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x14ac:dyDescent="0.25">
      <c r="A521" s="2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x14ac:dyDescent="0.25">
      <c r="A522" s="24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x14ac:dyDescent="0.25">
      <c r="A523" s="24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x14ac:dyDescent="0.25">
      <c r="A524" s="24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x14ac:dyDescent="0.25">
      <c r="A525" s="24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x14ac:dyDescent="0.25">
      <c r="A526" s="24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x14ac:dyDescent="0.25">
      <c r="A527" s="24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x14ac:dyDescent="0.25">
      <c r="A528" s="24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x14ac:dyDescent="0.25">
      <c r="A529" s="24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x14ac:dyDescent="0.25">
      <c r="A530" s="24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x14ac:dyDescent="0.25">
      <c r="A531" s="24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x14ac:dyDescent="0.25">
      <c r="A532" s="24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x14ac:dyDescent="0.25">
      <c r="A533" s="24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x14ac:dyDescent="0.25">
      <c r="A534" s="24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x14ac:dyDescent="0.25">
      <c r="A535" s="24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x14ac:dyDescent="0.25">
      <c r="A536" s="24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x14ac:dyDescent="0.25">
      <c r="A537" s="24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x14ac:dyDescent="0.25">
      <c r="A538" s="24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x14ac:dyDescent="0.25">
      <c r="A539" s="24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x14ac:dyDescent="0.25">
      <c r="A540" s="24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x14ac:dyDescent="0.25">
      <c r="A541" s="24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x14ac:dyDescent="0.25">
      <c r="A542" s="24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x14ac:dyDescent="0.25">
      <c r="A543" s="24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x14ac:dyDescent="0.25">
      <c r="A544" s="24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x14ac:dyDescent="0.25">
      <c r="A545" s="24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x14ac:dyDescent="0.25">
      <c r="A546" s="24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x14ac:dyDescent="0.25">
      <c r="A547" s="24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x14ac:dyDescent="0.25">
      <c r="A548" s="24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x14ac:dyDescent="0.25">
      <c r="A549" s="24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x14ac:dyDescent="0.25">
      <c r="A550" s="24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x14ac:dyDescent="0.25">
      <c r="A551" s="24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x14ac:dyDescent="0.25">
      <c r="A552" s="24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x14ac:dyDescent="0.25">
      <c r="A553" s="24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x14ac:dyDescent="0.25">
      <c r="A554" s="24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x14ac:dyDescent="0.25">
      <c r="A555" s="24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x14ac:dyDescent="0.25">
      <c r="A556" s="24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x14ac:dyDescent="0.25">
      <c r="A557" s="24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x14ac:dyDescent="0.25">
      <c r="A558" s="24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x14ac:dyDescent="0.25">
      <c r="A559" s="24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x14ac:dyDescent="0.25">
      <c r="A560" s="24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x14ac:dyDescent="0.25">
      <c r="A561" s="24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x14ac:dyDescent="0.25">
      <c r="A562" s="24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x14ac:dyDescent="0.25">
      <c r="A563" s="24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x14ac:dyDescent="0.25">
      <c r="A564" s="24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x14ac:dyDescent="0.25">
      <c r="A565" s="24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x14ac:dyDescent="0.25">
      <c r="A566" s="24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x14ac:dyDescent="0.25">
      <c r="A567" s="24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x14ac:dyDescent="0.25">
      <c r="A568" s="24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x14ac:dyDescent="0.25">
      <c r="A569" s="24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x14ac:dyDescent="0.25">
      <c r="A570" s="24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x14ac:dyDescent="0.25">
      <c r="A571" s="24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x14ac:dyDescent="0.25">
      <c r="A572" s="24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x14ac:dyDescent="0.25">
      <c r="A573" s="24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x14ac:dyDescent="0.25">
      <c r="A574" s="24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x14ac:dyDescent="0.25">
      <c r="A575" s="24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x14ac:dyDescent="0.25">
      <c r="A576" s="24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x14ac:dyDescent="0.25">
      <c r="A577" s="24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x14ac:dyDescent="0.25">
      <c r="A578" s="24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x14ac:dyDescent="0.25">
      <c r="A579" s="24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x14ac:dyDescent="0.25">
      <c r="A580" s="24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x14ac:dyDescent="0.25">
      <c r="A581" s="24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x14ac:dyDescent="0.25">
      <c r="A582" s="24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x14ac:dyDescent="0.25">
      <c r="A583" s="24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x14ac:dyDescent="0.25">
      <c r="A584" s="24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x14ac:dyDescent="0.25">
      <c r="A585" s="24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x14ac:dyDescent="0.25">
      <c r="A586" s="24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x14ac:dyDescent="0.25">
      <c r="A587" s="24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x14ac:dyDescent="0.25">
      <c r="A588" s="24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x14ac:dyDescent="0.25">
      <c r="A589" s="24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x14ac:dyDescent="0.25">
      <c r="A590" s="24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x14ac:dyDescent="0.25">
      <c r="A591" s="24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x14ac:dyDescent="0.25">
      <c r="A592" s="24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x14ac:dyDescent="0.25">
      <c r="A593" s="24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x14ac:dyDescent="0.25">
      <c r="A594" s="24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x14ac:dyDescent="0.25">
      <c r="A595" s="24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x14ac:dyDescent="0.25">
      <c r="A596" s="24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x14ac:dyDescent="0.25">
      <c r="A597" s="24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x14ac:dyDescent="0.25">
      <c r="A598" s="24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x14ac:dyDescent="0.25">
      <c r="A599" s="24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x14ac:dyDescent="0.25">
      <c r="A600" s="24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x14ac:dyDescent="0.25">
      <c r="A601" s="24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x14ac:dyDescent="0.25">
      <c r="A602" s="24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x14ac:dyDescent="0.25">
      <c r="A603" s="24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x14ac:dyDescent="0.25">
      <c r="A604" s="24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x14ac:dyDescent="0.25">
      <c r="A605" s="24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x14ac:dyDescent="0.25">
      <c r="A606" s="24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x14ac:dyDescent="0.25">
      <c r="A607" s="24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x14ac:dyDescent="0.25">
      <c r="A608" s="24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x14ac:dyDescent="0.25">
      <c r="A609" s="24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x14ac:dyDescent="0.25">
      <c r="A610" s="24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x14ac:dyDescent="0.25">
      <c r="A611" s="24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x14ac:dyDescent="0.25">
      <c r="A612" s="24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x14ac:dyDescent="0.25">
      <c r="A613" s="24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x14ac:dyDescent="0.25">
      <c r="A614" s="24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x14ac:dyDescent="0.25">
      <c r="A615" s="24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x14ac:dyDescent="0.25">
      <c r="A616" s="24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x14ac:dyDescent="0.25">
      <c r="A617" s="24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x14ac:dyDescent="0.25">
      <c r="A618" s="24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x14ac:dyDescent="0.25">
      <c r="A619" s="24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x14ac:dyDescent="0.25">
      <c r="A620" s="24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x14ac:dyDescent="0.25">
      <c r="A621" s="24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x14ac:dyDescent="0.25">
      <c r="A622" s="24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x14ac:dyDescent="0.25">
      <c r="A623" s="24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x14ac:dyDescent="0.25">
      <c r="A624" s="24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x14ac:dyDescent="0.25">
      <c r="A625" s="24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x14ac:dyDescent="0.25">
      <c r="A626" s="24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x14ac:dyDescent="0.25">
      <c r="A627" s="24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x14ac:dyDescent="0.25">
      <c r="A628" s="24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x14ac:dyDescent="0.25">
      <c r="A629" s="24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x14ac:dyDescent="0.25">
      <c r="A630" s="24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x14ac:dyDescent="0.25">
      <c r="A631" s="24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x14ac:dyDescent="0.25">
      <c r="A632" s="24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x14ac:dyDescent="0.25">
      <c r="A633" s="24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x14ac:dyDescent="0.25">
      <c r="A634" s="24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x14ac:dyDescent="0.25">
      <c r="A635" s="24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x14ac:dyDescent="0.25">
      <c r="A636" s="24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x14ac:dyDescent="0.25">
      <c r="A637" s="24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x14ac:dyDescent="0.25">
      <c r="A638" s="24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x14ac:dyDescent="0.25">
      <c r="A639" s="24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x14ac:dyDescent="0.25">
      <c r="A640" s="24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x14ac:dyDescent="0.25">
      <c r="A641" s="24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x14ac:dyDescent="0.25">
      <c r="A642" s="24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x14ac:dyDescent="0.25">
      <c r="A643" s="24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x14ac:dyDescent="0.25">
      <c r="A644" s="24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x14ac:dyDescent="0.25">
      <c r="A645" s="24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x14ac:dyDescent="0.25">
      <c r="A646" s="24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x14ac:dyDescent="0.25">
      <c r="A647" s="24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x14ac:dyDescent="0.25">
      <c r="A648" s="24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x14ac:dyDescent="0.25">
      <c r="A649" s="24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x14ac:dyDescent="0.25">
      <c r="A650" s="24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x14ac:dyDescent="0.25">
      <c r="A651" s="24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x14ac:dyDescent="0.25">
      <c r="A652" s="24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x14ac:dyDescent="0.25">
      <c r="A653" s="24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x14ac:dyDescent="0.25">
      <c r="A654" s="24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x14ac:dyDescent="0.25">
      <c r="A655" s="24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x14ac:dyDescent="0.25">
      <c r="A656" s="24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x14ac:dyDescent="0.25">
      <c r="A657" s="24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x14ac:dyDescent="0.25">
      <c r="A658" s="24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x14ac:dyDescent="0.25">
      <c r="A659" s="24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x14ac:dyDescent="0.25">
      <c r="A660" s="24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x14ac:dyDescent="0.25">
      <c r="A661" s="24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x14ac:dyDescent="0.25">
      <c r="A662" s="24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x14ac:dyDescent="0.25">
      <c r="A663" s="24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x14ac:dyDescent="0.25">
      <c r="A664" s="24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x14ac:dyDescent="0.25">
      <c r="A665" s="24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x14ac:dyDescent="0.25">
      <c r="A666" s="24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x14ac:dyDescent="0.25">
      <c r="A667" s="24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x14ac:dyDescent="0.25">
      <c r="A668" s="24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x14ac:dyDescent="0.25">
      <c r="A669" s="24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x14ac:dyDescent="0.25">
      <c r="A670" s="24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x14ac:dyDescent="0.25">
      <c r="A671" s="24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x14ac:dyDescent="0.25">
      <c r="A672" s="24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x14ac:dyDescent="0.25">
      <c r="A673" s="24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x14ac:dyDescent="0.25">
      <c r="A674" s="24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x14ac:dyDescent="0.25">
      <c r="A675" s="24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x14ac:dyDescent="0.25">
      <c r="A676" s="24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x14ac:dyDescent="0.25">
      <c r="A677" s="24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x14ac:dyDescent="0.25">
      <c r="A678" s="24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x14ac:dyDescent="0.25">
      <c r="A679" s="24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x14ac:dyDescent="0.25">
      <c r="A680" s="24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x14ac:dyDescent="0.25">
      <c r="A681" s="24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x14ac:dyDescent="0.25">
      <c r="A682" s="24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x14ac:dyDescent="0.25">
      <c r="A683" s="24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x14ac:dyDescent="0.25">
      <c r="A684" s="24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x14ac:dyDescent="0.25">
      <c r="A685" s="24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x14ac:dyDescent="0.25">
      <c r="A686" s="24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x14ac:dyDescent="0.25">
      <c r="A687" s="24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x14ac:dyDescent="0.25">
      <c r="A688" s="24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x14ac:dyDescent="0.25">
      <c r="A689" s="24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x14ac:dyDescent="0.25">
      <c r="A690" s="24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x14ac:dyDescent="0.25">
      <c r="A691" s="24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x14ac:dyDescent="0.25">
      <c r="A692" s="24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x14ac:dyDescent="0.25">
      <c r="A693" s="24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x14ac:dyDescent="0.25">
      <c r="A694" s="24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x14ac:dyDescent="0.25">
      <c r="A695" s="24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x14ac:dyDescent="0.25">
      <c r="A696" s="24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x14ac:dyDescent="0.25">
      <c r="A697" s="24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x14ac:dyDescent="0.25">
      <c r="A698" s="24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x14ac:dyDescent="0.25">
      <c r="A699" s="24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x14ac:dyDescent="0.25">
      <c r="A700" s="24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x14ac:dyDescent="0.25">
      <c r="A701" s="24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x14ac:dyDescent="0.25">
      <c r="A702" s="24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x14ac:dyDescent="0.25">
      <c r="A703" s="24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x14ac:dyDescent="0.25">
      <c r="A704" s="24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x14ac:dyDescent="0.25">
      <c r="A705" s="24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x14ac:dyDescent="0.25">
      <c r="A706" s="24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x14ac:dyDescent="0.25">
      <c r="A707" s="24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x14ac:dyDescent="0.25">
      <c r="A708" s="24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x14ac:dyDescent="0.25">
      <c r="A709" s="24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x14ac:dyDescent="0.25">
      <c r="A710" s="24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x14ac:dyDescent="0.25">
      <c r="A711" s="24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x14ac:dyDescent="0.25">
      <c r="A712" s="24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x14ac:dyDescent="0.25">
      <c r="A713" s="24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x14ac:dyDescent="0.25">
      <c r="A714" s="24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x14ac:dyDescent="0.25">
      <c r="A715" s="24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x14ac:dyDescent="0.25">
      <c r="A716" s="24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x14ac:dyDescent="0.25">
      <c r="A717" s="24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x14ac:dyDescent="0.25">
      <c r="A718" s="24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x14ac:dyDescent="0.25">
      <c r="A719" s="24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x14ac:dyDescent="0.25">
      <c r="A720" s="24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x14ac:dyDescent="0.25">
      <c r="A721" s="24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x14ac:dyDescent="0.25">
      <c r="A722" s="24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x14ac:dyDescent="0.25">
      <c r="A723" s="24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x14ac:dyDescent="0.25">
      <c r="A724" s="24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x14ac:dyDescent="0.25">
      <c r="A725" s="24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x14ac:dyDescent="0.25">
      <c r="A726" s="24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x14ac:dyDescent="0.25">
      <c r="A727" s="24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x14ac:dyDescent="0.25">
      <c r="A728" s="24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x14ac:dyDescent="0.25">
      <c r="A729" s="24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x14ac:dyDescent="0.25">
      <c r="A730" s="24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x14ac:dyDescent="0.25">
      <c r="A731" s="24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x14ac:dyDescent="0.25">
      <c r="A732" s="24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x14ac:dyDescent="0.25">
      <c r="A733" s="24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x14ac:dyDescent="0.25">
      <c r="A734" s="24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x14ac:dyDescent="0.25">
      <c r="A735" s="24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x14ac:dyDescent="0.25">
      <c r="A736" s="24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x14ac:dyDescent="0.25">
      <c r="A737" s="24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x14ac:dyDescent="0.25">
      <c r="A738" s="24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x14ac:dyDescent="0.25">
      <c r="A739" s="24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x14ac:dyDescent="0.25">
      <c r="A740" s="24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x14ac:dyDescent="0.25">
      <c r="A741" s="24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x14ac:dyDescent="0.25">
      <c r="A742" s="24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x14ac:dyDescent="0.25">
      <c r="A743" s="24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x14ac:dyDescent="0.25">
      <c r="A744" s="24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x14ac:dyDescent="0.25">
      <c r="A745" s="24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x14ac:dyDescent="0.25">
      <c r="A746" s="24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x14ac:dyDescent="0.25">
      <c r="A747" s="24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x14ac:dyDescent="0.25">
      <c r="A748" s="24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x14ac:dyDescent="0.25">
      <c r="A749" s="24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x14ac:dyDescent="0.25">
      <c r="A750" s="24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x14ac:dyDescent="0.25">
      <c r="A751" s="24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x14ac:dyDescent="0.25">
      <c r="A752" s="24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x14ac:dyDescent="0.25">
      <c r="A753" s="24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x14ac:dyDescent="0.25">
      <c r="A754" s="24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x14ac:dyDescent="0.25">
      <c r="A755" s="24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x14ac:dyDescent="0.25">
      <c r="A756" s="24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x14ac:dyDescent="0.25">
      <c r="A757" s="24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x14ac:dyDescent="0.25">
      <c r="A758" s="24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x14ac:dyDescent="0.25">
      <c r="A759" s="24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x14ac:dyDescent="0.25">
      <c r="A760" s="24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x14ac:dyDescent="0.25">
      <c r="A761" s="24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x14ac:dyDescent="0.25">
      <c r="A762" s="24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x14ac:dyDescent="0.25">
      <c r="A763" s="24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x14ac:dyDescent="0.25">
      <c r="A764" s="24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x14ac:dyDescent="0.25">
      <c r="A765" s="24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x14ac:dyDescent="0.25">
      <c r="A766" s="24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x14ac:dyDescent="0.25">
      <c r="A767" s="24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x14ac:dyDescent="0.25">
      <c r="A768" s="24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x14ac:dyDescent="0.25">
      <c r="A769" s="24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x14ac:dyDescent="0.25">
      <c r="A770" s="24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x14ac:dyDescent="0.25">
      <c r="A771" s="24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x14ac:dyDescent="0.25">
      <c r="A772" s="24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x14ac:dyDescent="0.25">
      <c r="A773" s="24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x14ac:dyDescent="0.25">
      <c r="A774" s="24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x14ac:dyDescent="0.25">
      <c r="A775" s="24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x14ac:dyDescent="0.25">
      <c r="A776" s="24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x14ac:dyDescent="0.25">
      <c r="A777" s="24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x14ac:dyDescent="0.25">
      <c r="A778" s="24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x14ac:dyDescent="0.25">
      <c r="A779" s="24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x14ac:dyDescent="0.25">
      <c r="A780" s="24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x14ac:dyDescent="0.25">
      <c r="A781" s="24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x14ac:dyDescent="0.25">
      <c r="A782" s="24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x14ac:dyDescent="0.25">
      <c r="A783" s="24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x14ac:dyDescent="0.25">
      <c r="A784" s="24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x14ac:dyDescent="0.25">
      <c r="A785" s="24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x14ac:dyDescent="0.25">
      <c r="A786" s="24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x14ac:dyDescent="0.25">
      <c r="A787" s="24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x14ac:dyDescent="0.25">
      <c r="A788" s="24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x14ac:dyDescent="0.25">
      <c r="A789" s="24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x14ac:dyDescent="0.25">
      <c r="A790" s="24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x14ac:dyDescent="0.25">
      <c r="A791" s="24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x14ac:dyDescent="0.25">
      <c r="A792" s="24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x14ac:dyDescent="0.25">
      <c r="A793" s="24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x14ac:dyDescent="0.25">
      <c r="A794" s="24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x14ac:dyDescent="0.25">
      <c r="A795" s="24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x14ac:dyDescent="0.25">
      <c r="A796" s="24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x14ac:dyDescent="0.25">
      <c r="A797" s="24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x14ac:dyDescent="0.25">
      <c r="A798" s="24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x14ac:dyDescent="0.25">
      <c r="A799" s="24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x14ac:dyDescent="0.25">
      <c r="A800" s="24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x14ac:dyDescent="0.25">
      <c r="A801" s="24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x14ac:dyDescent="0.25">
      <c r="A802" s="24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x14ac:dyDescent="0.25">
      <c r="A803" s="24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x14ac:dyDescent="0.25">
      <c r="A804" s="24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x14ac:dyDescent="0.25">
      <c r="A805" s="24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x14ac:dyDescent="0.25">
      <c r="A806" s="24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x14ac:dyDescent="0.25">
      <c r="A807" s="24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x14ac:dyDescent="0.25">
      <c r="A808" s="24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x14ac:dyDescent="0.25">
      <c r="A809" s="24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x14ac:dyDescent="0.25">
      <c r="A810" s="24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x14ac:dyDescent="0.25">
      <c r="A811" s="24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x14ac:dyDescent="0.25">
      <c r="A812" s="24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x14ac:dyDescent="0.25">
      <c r="A813" s="24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x14ac:dyDescent="0.25">
      <c r="A814" s="24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x14ac:dyDescent="0.25">
      <c r="A815" s="24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x14ac:dyDescent="0.25">
      <c r="A816" s="24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x14ac:dyDescent="0.25">
      <c r="A817" s="24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x14ac:dyDescent="0.25">
      <c r="A818" s="24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x14ac:dyDescent="0.25">
      <c r="A819" s="24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x14ac:dyDescent="0.25">
      <c r="A820" s="24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x14ac:dyDescent="0.25">
      <c r="A821" s="24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x14ac:dyDescent="0.25">
      <c r="A822" s="24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x14ac:dyDescent="0.25">
      <c r="A823" s="24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x14ac:dyDescent="0.25">
      <c r="A824" s="24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x14ac:dyDescent="0.25">
      <c r="A825" s="24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x14ac:dyDescent="0.25">
      <c r="A826" s="24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x14ac:dyDescent="0.25">
      <c r="A827" s="24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x14ac:dyDescent="0.25">
      <c r="A828" s="24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x14ac:dyDescent="0.25">
      <c r="A829" s="24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x14ac:dyDescent="0.25">
      <c r="A830" s="24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x14ac:dyDescent="0.25">
      <c r="A831" s="24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x14ac:dyDescent="0.25">
      <c r="A832" s="24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x14ac:dyDescent="0.25">
      <c r="A833" s="24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x14ac:dyDescent="0.25">
      <c r="A834" s="24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x14ac:dyDescent="0.25">
      <c r="A835" s="24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x14ac:dyDescent="0.25">
      <c r="A836" s="24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x14ac:dyDescent="0.25">
      <c r="A837" s="24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x14ac:dyDescent="0.25">
      <c r="A838" s="24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x14ac:dyDescent="0.25">
      <c r="A839" s="24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x14ac:dyDescent="0.25">
      <c r="A840" s="24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x14ac:dyDescent="0.25">
      <c r="A841" s="24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x14ac:dyDescent="0.25">
      <c r="A842" s="24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x14ac:dyDescent="0.25">
      <c r="A843" s="24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x14ac:dyDescent="0.25">
      <c r="A844" s="24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x14ac:dyDescent="0.25">
      <c r="A845" s="24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x14ac:dyDescent="0.25">
      <c r="A846" s="24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x14ac:dyDescent="0.25">
      <c r="A847" s="24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x14ac:dyDescent="0.25">
      <c r="A848" s="24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x14ac:dyDescent="0.25">
      <c r="A849" s="24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x14ac:dyDescent="0.25">
      <c r="A850" s="24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x14ac:dyDescent="0.25">
      <c r="A851" s="24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x14ac:dyDescent="0.25">
      <c r="A852" s="24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x14ac:dyDescent="0.25">
      <c r="A853" s="24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x14ac:dyDescent="0.25">
      <c r="A854" s="24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x14ac:dyDescent="0.25">
      <c r="A855" s="24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x14ac:dyDescent="0.25">
      <c r="A856" s="24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x14ac:dyDescent="0.25">
      <c r="A857" s="24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x14ac:dyDescent="0.25">
      <c r="A858" s="24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x14ac:dyDescent="0.25">
      <c r="A859" s="24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x14ac:dyDescent="0.25">
      <c r="A860" s="24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x14ac:dyDescent="0.25">
      <c r="A861" s="24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x14ac:dyDescent="0.25">
      <c r="A862" s="24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x14ac:dyDescent="0.25">
      <c r="A863" s="24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x14ac:dyDescent="0.25">
      <c r="A864" s="24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x14ac:dyDescent="0.25">
      <c r="A865" s="24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x14ac:dyDescent="0.25">
      <c r="A866" s="24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x14ac:dyDescent="0.25">
      <c r="A867" s="24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x14ac:dyDescent="0.25">
      <c r="A868" s="24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x14ac:dyDescent="0.25">
      <c r="A869" s="24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x14ac:dyDescent="0.25">
      <c r="A870" s="24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x14ac:dyDescent="0.25">
      <c r="A871" s="24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x14ac:dyDescent="0.25">
      <c r="A872" s="24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x14ac:dyDescent="0.25">
      <c r="A873" s="24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x14ac:dyDescent="0.25">
      <c r="A874" s="24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x14ac:dyDescent="0.25">
      <c r="A875" s="24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x14ac:dyDescent="0.25">
      <c r="A876" s="24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x14ac:dyDescent="0.25">
      <c r="A877" s="24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x14ac:dyDescent="0.25">
      <c r="A878" s="24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x14ac:dyDescent="0.25">
      <c r="A879" s="24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x14ac:dyDescent="0.25">
      <c r="A880" s="24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x14ac:dyDescent="0.25">
      <c r="A881" s="24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x14ac:dyDescent="0.25">
      <c r="A882" s="24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x14ac:dyDescent="0.25">
      <c r="A883" s="24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x14ac:dyDescent="0.25">
      <c r="A884" s="24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x14ac:dyDescent="0.25">
      <c r="A885" s="24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x14ac:dyDescent="0.25">
      <c r="A886" s="24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x14ac:dyDescent="0.25">
      <c r="A887" s="24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x14ac:dyDescent="0.25">
      <c r="A888" s="24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x14ac:dyDescent="0.25">
      <c r="A889" s="24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x14ac:dyDescent="0.25">
      <c r="A890" s="24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x14ac:dyDescent="0.25">
      <c r="A891" s="24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x14ac:dyDescent="0.25">
      <c r="A892" s="24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x14ac:dyDescent="0.25">
      <c r="A893" s="24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x14ac:dyDescent="0.25">
      <c r="A894" s="24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x14ac:dyDescent="0.25">
      <c r="A895" s="24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x14ac:dyDescent="0.25">
      <c r="A896" s="24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x14ac:dyDescent="0.25">
      <c r="A897" s="24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x14ac:dyDescent="0.25">
      <c r="A898" s="24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x14ac:dyDescent="0.25">
      <c r="A899" s="24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x14ac:dyDescent="0.25">
      <c r="A900" s="24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x14ac:dyDescent="0.25">
      <c r="A901" s="24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x14ac:dyDescent="0.25">
      <c r="A902" s="24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x14ac:dyDescent="0.25">
      <c r="A903" s="24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x14ac:dyDescent="0.25">
      <c r="A904" s="24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x14ac:dyDescent="0.25">
      <c r="A905" s="24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x14ac:dyDescent="0.25">
      <c r="A906" s="24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x14ac:dyDescent="0.25">
      <c r="A907" s="24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x14ac:dyDescent="0.25">
      <c r="A908" s="24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x14ac:dyDescent="0.25">
      <c r="A909" s="24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x14ac:dyDescent="0.25">
      <c r="A910" s="24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x14ac:dyDescent="0.25">
      <c r="A911" s="24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x14ac:dyDescent="0.25">
      <c r="A912" s="24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x14ac:dyDescent="0.25">
      <c r="A913" s="24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x14ac:dyDescent="0.25">
      <c r="A914" s="24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x14ac:dyDescent="0.25">
      <c r="A915" s="24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x14ac:dyDescent="0.25">
      <c r="A916" s="24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x14ac:dyDescent="0.25">
      <c r="A917" s="24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x14ac:dyDescent="0.25">
      <c r="A918" s="24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x14ac:dyDescent="0.25">
      <c r="A919" s="24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x14ac:dyDescent="0.25">
      <c r="A920" s="24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x14ac:dyDescent="0.25">
      <c r="A921" s="24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x14ac:dyDescent="0.25">
      <c r="A922" s="24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x14ac:dyDescent="0.25">
      <c r="A923" s="24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x14ac:dyDescent="0.25">
      <c r="A924" s="24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x14ac:dyDescent="0.25">
      <c r="A925" s="24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x14ac:dyDescent="0.25">
      <c r="A926" s="24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x14ac:dyDescent="0.25">
      <c r="A927" s="24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x14ac:dyDescent="0.25">
      <c r="A928" s="24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x14ac:dyDescent="0.25">
      <c r="A929" s="24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x14ac:dyDescent="0.25">
      <c r="A930" s="24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x14ac:dyDescent="0.25">
      <c r="A931" s="24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x14ac:dyDescent="0.25">
      <c r="A932" s="24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x14ac:dyDescent="0.25">
      <c r="A933" s="24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x14ac:dyDescent="0.25">
      <c r="A934" s="24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x14ac:dyDescent="0.25">
      <c r="A935" s="24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x14ac:dyDescent="0.25">
      <c r="A936" s="24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x14ac:dyDescent="0.25">
      <c r="A937" s="24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x14ac:dyDescent="0.25">
      <c r="A938" s="24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x14ac:dyDescent="0.25">
      <c r="A939" s="24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x14ac:dyDescent="0.25">
      <c r="A940" s="24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x14ac:dyDescent="0.25">
      <c r="A941" s="24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x14ac:dyDescent="0.25">
      <c r="A942" s="24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x14ac:dyDescent="0.25">
      <c r="A943" s="24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x14ac:dyDescent="0.25">
      <c r="A944" s="24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x14ac:dyDescent="0.25">
      <c r="A945" s="24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x14ac:dyDescent="0.25">
      <c r="A946" s="24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x14ac:dyDescent="0.25">
      <c r="A947" s="24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x14ac:dyDescent="0.25">
      <c r="A948" s="24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x14ac:dyDescent="0.25">
      <c r="A949" s="24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x14ac:dyDescent="0.25">
      <c r="A950" s="24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x14ac:dyDescent="0.25">
      <c r="A951" s="24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x14ac:dyDescent="0.25">
      <c r="A952" s="24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x14ac:dyDescent="0.25">
      <c r="A953" s="24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x14ac:dyDescent="0.25">
      <c r="A954" s="24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x14ac:dyDescent="0.25">
      <c r="A955" s="24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x14ac:dyDescent="0.25">
      <c r="A956" s="24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x14ac:dyDescent="0.25">
      <c r="A957" s="24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x14ac:dyDescent="0.25">
      <c r="A958" s="24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x14ac:dyDescent="0.25">
      <c r="A959" s="24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x14ac:dyDescent="0.25">
      <c r="A960" s="24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x14ac:dyDescent="0.25">
      <c r="A961" s="24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x14ac:dyDescent="0.25">
      <c r="A962" s="24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x14ac:dyDescent="0.25">
      <c r="A963" s="24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x14ac:dyDescent="0.25">
      <c r="A964" s="24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x14ac:dyDescent="0.25">
      <c r="A965" s="24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x14ac:dyDescent="0.25">
      <c r="A966" s="24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x14ac:dyDescent="0.25">
      <c r="A967" s="24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x14ac:dyDescent="0.25">
      <c r="A968" s="24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x14ac:dyDescent="0.25">
      <c r="A969" s="24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x14ac:dyDescent="0.25">
      <c r="A970" s="24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x14ac:dyDescent="0.25">
      <c r="A971" s="24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x14ac:dyDescent="0.25">
      <c r="A972" s="24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x14ac:dyDescent="0.25">
      <c r="A973" s="24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x14ac:dyDescent="0.25">
      <c r="A974" s="24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x14ac:dyDescent="0.25">
      <c r="A975" s="24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x14ac:dyDescent="0.25">
      <c r="A976" s="24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x14ac:dyDescent="0.25">
      <c r="A977" s="24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x14ac:dyDescent="0.25">
      <c r="A978" s="24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x14ac:dyDescent="0.25">
      <c r="A979" s="24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x14ac:dyDescent="0.25">
      <c r="A980" s="24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x14ac:dyDescent="0.25">
      <c r="A981" s="24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x14ac:dyDescent="0.25">
      <c r="A982" s="24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x14ac:dyDescent="0.25">
      <c r="A983" s="24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x14ac:dyDescent="0.25">
      <c r="A984" s="24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x14ac:dyDescent="0.25">
      <c r="A985" s="24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x14ac:dyDescent="0.25">
      <c r="A986" s="24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x14ac:dyDescent="0.25">
      <c r="A987" s="24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x14ac:dyDescent="0.25">
      <c r="A988" s="24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x14ac:dyDescent="0.25">
      <c r="A989" s="24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x14ac:dyDescent="0.25">
      <c r="A990" s="24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x14ac:dyDescent="0.25">
      <c r="A991" s="24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x14ac:dyDescent="0.25">
      <c r="A992" s="24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x14ac:dyDescent="0.25">
      <c r="A993" s="24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x14ac:dyDescent="0.25">
      <c r="A994" s="24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x14ac:dyDescent="0.25">
      <c r="A995" s="24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x14ac:dyDescent="0.25">
      <c r="A996" s="24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x14ac:dyDescent="0.25">
      <c r="A997" s="24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x14ac:dyDescent="0.25">
      <c r="A998" s="24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x14ac:dyDescent="0.25">
      <c r="A999" s="24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x14ac:dyDescent="0.25">
      <c r="A1000" s="24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x14ac:dyDescent="0.25">
      <c r="A1001" s="24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x14ac:dyDescent="0.25">
      <c r="A1002" s="24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x14ac:dyDescent="0.25">
      <c r="A1003" s="24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x14ac:dyDescent="0.25">
      <c r="A1004" s="24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x14ac:dyDescent="0.25">
      <c r="A1005" s="24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x14ac:dyDescent="0.25">
      <c r="A1006" s="24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x14ac:dyDescent="0.25">
      <c r="A1007" s="24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x14ac:dyDescent="0.25">
      <c r="A1008" s="24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x14ac:dyDescent="0.25">
      <c r="A1009" s="24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x14ac:dyDescent="0.25">
      <c r="A1010" s="24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x14ac:dyDescent="0.25">
      <c r="A1011" s="24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x14ac:dyDescent="0.25">
      <c r="A1012" s="24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x14ac:dyDescent="0.25">
      <c r="A1013" s="24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x14ac:dyDescent="0.25">
      <c r="A1014" s="24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x14ac:dyDescent="0.25">
      <c r="A1015" s="24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x14ac:dyDescent="0.25">
      <c r="A1016" s="24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x14ac:dyDescent="0.25">
      <c r="A1017" s="24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x14ac:dyDescent="0.25">
      <c r="A1018" s="24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x14ac:dyDescent="0.25">
      <c r="A1019" s="24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x14ac:dyDescent="0.25">
      <c r="A1020" s="24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x14ac:dyDescent="0.25">
      <c r="A1021" s="24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x14ac:dyDescent="0.25">
      <c r="A1022" s="24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x14ac:dyDescent="0.25">
      <c r="A1023" s="24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x14ac:dyDescent="0.25">
      <c r="A1024" s="24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x14ac:dyDescent="0.25">
      <c r="A1025" s="24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x14ac:dyDescent="0.25">
      <c r="A1026" s="24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x14ac:dyDescent="0.25">
      <c r="A1027" s="24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x14ac:dyDescent="0.25">
      <c r="A1028" s="24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x14ac:dyDescent="0.25">
      <c r="A1029" s="24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x14ac:dyDescent="0.25">
      <c r="A1030" s="24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x14ac:dyDescent="0.25">
      <c r="A1031" s="24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x14ac:dyDescent="0.25">
      <c r="A1032" s="24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x14ac:dyDescent="0.25">
      <c r="A1033" s="24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x14ac:dyDescent="0.25">
      <c r="A1034" s="24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x14ac:dyDescent="0.25">
      <c r="A1035" s="24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x14ac:dyDescent="0.25">
      <c r="A1036" s="24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x14ac:dyDescent="0.25">
      <c r="A1037" s="24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x14ac:dyDescent="0.25">
      <c r="A1038" s="24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x14ac:dyDescent="0.25">
      <c r="A1039" s="24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x14ac:dyDescent="0.25">
      <c r="A1040" s="24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x14ac:dyDescent="0.25">
      <c r="A1041" s="24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x14ac:dyDescent="0.25">
      <c r="A1042" s="24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x14ac:dyDescent="0.25">
      <c r="A1043" s="24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x14ac:dyDescent="0.25">
      <c r="A1044" s="24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x14ac:dyDescent="0.25">
      <c r="A1045" s="24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x14ac:dyDescent="0.25">
      <c r="A1046" s="24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x14ac:dyDescent="0.25">
      <c r="A1047" s="24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x14ac:dyDescent="0.25">
      <c r="A1048" s="24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x14ac:dyDescent="0.25">
      <c r="A1049" s="24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x14ac:dyDescent="0.25">
      <c r="A1050" s="24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x14ac:dyDescent="0.25">
      <c r="A1051" s="24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x14ac:dyDescent="0.25">
      <c r="A1052" s="24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x14ac:dyDescent="0.25">
      <c r="A1053" s="24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x14ac:dyDescent="0.25">
      <c r="A1054" s="24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x14ac:dyDescent="0.25">
      <c r="A1055" s="24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x14ac:dyDescent="0.25">
      <c r="A1056" s="24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x14ac:dyDescent="0.25">
      <c r="A1057" s="24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x14ac:dyDescent="0.25">
      <c r="A1058" s="24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x14ac:dyDescent="0.25">
      <c r="A1059" s="24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x14ac:dyDescent="0.25">
      <c r="A1060" s="24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x14ac:dyDescent="0.25">
      <c r="A1061" s="24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x14ac:dyDescent="0.25">
      <c r="A1062" s="24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x14ac:dyDescent="0.25">
      <c r="A1063" s="24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x14ac:dyDescent="0.25">
      <c r="A1064" s="24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x14ac:dyDescent="0.25">
      <c r="A1065" s="24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x14ac:dyDescent="0.25">
      <c r="A1066" s="24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x14ac:dyDescent="0.25">
      <c r="A1067" s="24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x14ac:dyDescent="0.25">
      <c r="A1068" s="24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x14ac:dyDescent="0.25">
      <c r="A1069" s="24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x14ac:dyDescent="0.25">
      <c r="A1070" s="24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x14ac:dyDescent="0.25">
      <c r="A1071" s="24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x14ac:dyDescent="0.25">
      <c r="A1072" s="24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x14ac:dyDescent="0.25">
      <c r="A1073" s="24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x14ac:dyDescent="0.25">
      <c r="A1074" s="24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x14ac:dyDescent="0.25">
      <c r="A1075" s="24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x14ac:dyDescent="0.25">
      <c r="A1076" s="24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x14ac:dyDescent="0.25">
      <c r="A1077" s="24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x14ac:dyDescent="0.25">
      <c r="A1078" s="24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x14ac:dyDescent="0.25">
      <c r="A1079" s="24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x14ac:dyDescent="0.25">
      <c r="A1080" s="24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x14ac:dyDescent="0.25">
      <c r="A1081" s="24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x14ac:dyDescent="0.25">
      <c r="A1082" s="24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x14ac:dyDescent="0.25">
      <c r="A1083" s="24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x14ac:dyDescent="0.25">
      <c r="A1084" s="24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x14ac:dyDescent="0.25">
      <c r="A1085" s="24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</sheetData>
  <autoFilter ref="A5:L5"/>
  <mergeCells count="9">
    <mergeCell ref="A70:A74"/>
    <mergeCell ref="B70:B74"/>
    <mergeCell ref="A2:L2"/>
    <mergeCell ref="A3:L3"/>
    <mergeCell ref="A81:A85"/>
    <mergeCell ref="B81:B85"/>
    <mergeCell ref="A78:A80"/>
    <mergeCell ref="B78:B80"/>
    <mergeCell ref="C78:C80"/>
  </mergeCells>
  <printOptions horizontalCentered="1"/>
  <pageMargins left="0.39370078740157483" right="0.39370078740157483" top="0.98425196850393704" bottom="0.78740157480314965" header="0.31496062992125984" footer="0.31496062992125984"/>
  <pageSetup paperSize="9" scale="8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AA1072"/>
  <sheetViews>
    <sheetView topLeftCell="A4" zoomScaleNormal="100" workbookViewId="0">
      <pane xSplit="2" ySplit="2" topLeftCell="C6" activePane="bottomRight" state="frozen"/>
      <selection activeCell="A4" sqref="A4"/>
      <selection pane="topRight" activeCell="C4" sqref="C4"/>
      <selection pane="bottomLeft" activeCell="A6" sqref="A6"/>
      <selection pane="bottomRight" activeCell="H9" sqref="H9"/>
    </sheetView>
  </sheetViews>
  <sheetFormatPr defaultColWidth="12.5703125" defaultRowHeight="15.75" x14ac:dyDescent="0.25"/>
  <cols>
    <col min="1" max="1" width="6.7109375" style="66" customWidth="1"/>
    <col min="2" max="2" width="23.7109375" style="66" customWidth="1"/>
    <col min="3" max="3" width="9" style="66" customWidth="1"/>
    <col min="4" max="4" width="8" style="66" customWidth="1"/>
    <col min="5" max="9" width="7.28515625" style="66" customWidth="1"/>
    <col min="10" max="12" width="5.28515625" style="66" bestFit="1" customWidth="1"/>
    <col min="13" max="20" width="11" style="66" customWidth="1"/>
    <col min="21" max="21" width="12.5703125" style="66"/>
    <col min="22" max="22" width="13.5703125" style="66" customWidth="1"/>
    <col min="23" max="23" width="12.5703125" style="66"/>
    <col min="24" max="24" width="16.85546875" style="155" customWidth="1"/>
    <col min="25" max="25" width="15.140625" style="155" customWidth="1"/>
    <col min="26" max="26" width="12.5703125" style="66" customWidth="1"/>
    <col min="27" max="27" width="12.5703125" style="66"/>
    <col min="28" max="28" width="16.5703125" style="66" customWidth="1"/>
    <col min="29" max="16384" width="12.5703125" style="66"/>
  </cols>
  <sheetData>
    <row r="2" spans="1:25" x14ac:dyDescent="0.25">
      <c r="A2" s="302" t="s">
        <v>349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5" x14ac:dyDescent="0.25">
      <c r="A3" s="55"/>
      <c r="B3" s="55"/>
      <c r="C3" s="55"/>
      <c r="D3" s="55"/>
    </row>
    <row r="4" spans="1:25" x14ac:dyDescent="0.25">
      <c r="A4" s="311" t="s">
        <v>0</v>
      </c>
      <c r="B4" s="313" t="s">
        <v>1</v>
      </c>
      <c r="C4" s="313" t="s">
        <v>2</v>
      </c>
      <c r="D4" s="315" t="s">
        <v>69</v>
      </c>
      <c r="E4" s="316" t="s">
        <v>62</v>
      </c>
      <c r="F4" s="317"/>
      <c r="G4" s="317"/>
      <c r="H4" s="317"/>
      <c r="I4" s="317"/>
      <c r="J4" s="317"/>
      <c r="K4" s="317"/>
      <c r="L4" s="318"/>
      <c r="M4" s="316" t="s">
        <v>228</v>
      </c>
      <c r="N4" s="317"/>
      <c r="O4" s="317"/>
      <c r="P4" s="317"/>
      <c r="Q4" s="317"/>
      <c r="R4" s="317"/>
      <c r="S4" s="317"/>
      <c r="T4" s="318"/>
      <c r="U4" s="313" t="s">
        <v>63</v>
      </c>
      <c r="V4" s="313" t="s">
        <v>64</v>
      </c>
      <c r="W4" s="313" t="s">
        <v>67</v>
      </c>
      <c r="X4" s="319" t="s">
        <v>5</v>
      </c>
      <c r="Y4" s="319" t="s">
        <v>4</v>
      </c>
    </row>
    <row r="5" spans="1:25" ht="92.25" customHeight="1" x14ac:dyDescent="0.25">
      <c r="A5" s="312"/>
      <c r="B5" s="314"/>
      <c r="C5" s="314"/>
      <c r="D5" s="314"/>
      <c r="E5" s="50" t="s">
        <v>221</v>
      </c>
      <c r="F5" s="50" t="s">
        <v>222</v>
      </c>
      <c r="G5" s="50" t="s">
        <v>226</v>
      </c>
      <c r="H5" s="50" t="s">
        <v>72</v>
      </c>
      <c r="I5" s="50" t="s">
        <v>74</v>
      </c>
      <c r="J5" s="50" t="s">
        <v>76</v>
      </c>
      <c r="K5" s="50" t="s">
        <v>78</v>
      </c>
      <c r="L5" s="50" t="s">
        <v>219</v>
      </c>
      <c r="M5" s="50" t="s">
        <v>221</v>
      </c>
      <c r="N5" s="50" t="s">
        <v>222</v>
      </c>
      <c r="O5" s="50" t="s">
        <v>226</v>
      </c>
      <c r="P5" s="50" t="s">
        <v>72</v>
      </c>
      <c r="Q5" s="50" t="s">
        <v>74</v>
      </c>
      <c r="R5" s="50" t="s">
        <v>76</v>
      </c>
      <c r="S5" s="50" t="s">
        <v>78</v>
      </c>
      <c r="T5" s="50" t="s">
        <v>219</v>
      </c>
      <c r="U5" s="314"/>
      <c r="V5" s="314"/>
      <c r="W5" s="314"/>
      <c r="X5" s="320"/>
      <c r="Y5" s="320"/>
    </row>
    <row r="6" spans="1:25" x14ac:dyDescent="0.25">
      <c r="A6" s="143"/>
      <c r="B6" s="56" t="s">
        <v>26</v>
      </c>
      <c r="C6" s="50"/>
      <c r="D6" s="50"/>
      <c r="E6" s="72"/>
      <c r="F6" s="72"/>
      <c r="G6" s="72"/>
      <c r="H6" s="72"/>
      <c r="I6" s="72"/>
      <c r="J6" s="72"/>
      <c r="K6" s="72"/>
      <c r="L6" s="72"/>
      <c r="M6" s="57">
        <f>IF(ISBLANK(E6)=TRUE,0,VLOOKUP(M$5,Luong!$B$8:$H$22,7))</f>
        <v>0</v>
      </c>
      <c r="N6" s="57">
        <f>IF(ISBLANK(F6)=TRUE,0,VLOOKUP(N$5,Luong!$B$8:$H$22,7))</f>
        <v>0</v>
      </c>
      <c r="O6" s="57">
        <f>IF(ISBLANK(G6)=TRUE,0,VLOOKUP(O$5,Luong!$B$8:$H$22,7))</f>
        <v>0</v>
      </c>
      <c r="P6" s="57">
        <f>IF(ISBLANK(H6)=TRUE,0,VLOOKUP(P$5,Luong!$B$8:$H$22,7))</f>
        <v>0</v>
      </c>
      <c r="Q6" s="57">
        <f>IF(ISBLANK(I6)=TRUE,0,VLOOKUP(Q$5,Luong!$B$8:$H$22,7))</f>
        <v>0</v>
      </c>
      <c r="R6" s="57">
        <f>IF(ISBLANK(J6)=TRUE,0,VLOOKUP(R$5,Luong!$B$8:$H$22,7))</f>
        <v>0</v>
      </c>
      <c r="S6" s="57">
        <f>IF(ISBLANK(K6)=TRUE,0,VLOOKUP(S$5,Luong!$B$8:$H$22,7))</f>
        <v>0</v>
      </c>
      <c r="T6" s="57">
        <f>IF(ISBLANK(L6)=TRUE,0,VLOOKUP(T$5,Luong!$B$8:$H$22,7))</f>
        <v>0</v>
      </c>
      <c r="U6" s="57"/>
      <c r="V6" s="58"/>
      <c r="W6" s="57"/>
      <c r="X6" s="156"/>
      <c r="Y6" s="156"/>
    </row>
    <row r="7" spans="1:25" ht="47.25" x14ac:dyDescent="0.25">
      <c r="A7" s="139" t="s">
        <v>357</v>
      </c>
      <c r="B7" s="62" t="s">
        <v>27</v>
      </c>
      <c r="C7" s="61" t="s">
        <v>23</v>
      </c>
      <c r="D7" s="61"/>
      <c r="E7" s="72">
        <v>1</v>
      </c>
      <c r="F7" s="72"/>
      <c r="G7" s="72"/>
      <c r="H7" s="72"/>
      <c r="I7" s="72">
        <v>1</v>
      </c>
      <c r="J7" s="72"/>
      <c r="K7" s="72"/>
      <c r="L7" s="72"/>
      <c r="M7" s="57">
        <f>IF(ISBLANK(E7)=TRUE,0,VLOOKUP(M$5,Luong!$B$8:$H$22,7))</f>
        <v>172876</v>
      </c>
      <c r="N7" s="57">
        <f>IF(ISBLANK(F7)=TRUE,0,VLOOKUP(N$5,Luong!$B$8:$H$22,7))</f>
        <v>0</v>
      </c>
      <c r="O7" s="57">
        <f>IF(ISBLANK(G7)=TRUE,0,VLOOKUP(O$5,Luong!$B$8:$H$22,7))</f>
        <v>0</v>
      </c>
      <c r="P7" s="57">
        <f>IF(ISBLANK(H7)=TRUE,0,VLOOKUP(P$5,Luong!$B$8:$H$22,7))</f>
        <v>0</v>
      </c>
      <c r="Q7" s="57">
        <f>IF(ISBLANK(I7)=TRUE,0,VLOOKUP(Q$5,Luong!$B$8:$H$22,7))</f>
        <v>242131</v>
      </c>
      <c r="R7" s="57">
        <f>IF(ISBLANK(J7)=TRUE,0,VLOOKUP(R$5,Luong!$B$8:$H$22,7))</f>
        <v>0</v>
      </c>
      <c r="S7" s="57">
        <f>IF(ISBLANK(K7)=TRUE,0,VLOOKUP(S$5,Luong!$B$8:$H$22,7))</f>
        <v>0</v>
      </c>
      <c r="T7" s="57">
        <f>IF(ISBLANK(L7)=TRUE,0,VLOOKUP(T$5,Luong!$B$8:$H$22,7))</f>
        <v>0</v>
      </c>
      <c r="U7" s="57">
        <f t="shared" ref="U7:U11" si="0">SUM(E7*M7,F7*N7,G7*O7,H7*P7,I7*Q7,J7*R7,K7*S7,L7*T7)</f>
        <v>415007</v>
      </c>
      <c r="V7" s="58">
        <v>1.4999999999999999E-2</v>
      </c>
      <c r="W7" s="57">
        <f t="shared" ref="W7:W11" si="1">ROUND(U7*V7,0)</f>
        <v>6225</v>
      </c>
      <c r="X7" s="156">
        <f t="shared" ref="X7:X11" si="2">ROUND((W7/1.235)*(34/312),0)</f>
        <v>549</v>
      </c>
      <c r="Y7" s="156">
        <f t="shared" ref="Y7:Y11" si="3">SUM(W7:X7)</f>
        <v>6774</v>
      </c>
    </row>
    <row r="8" spans="1:25" ht="47.25" x14ac:dyDescent="0.25">
      <c r="A8" s="139" t="s">
        <v>170</v>
      </c>
      <c r="B8" s="62" t="s">
        <v>28</v>
      </c>
      <c r="C8" s="61" t="s">
        <v>23</v>
      </c>
      <c r="D8" s="61"/>
      <c r="E8" s="72"/>
      <c r="F8" s="72"/>
      <c r="G8" s="72"/>
      <c r="H8" s="72"/>
      <c r="I8" s="72"/>
      <c r="J8" s="72">
        <v>1</v>
      </c>
      <c r="K8" s="72"/>
      <c r="L8" s="72"/>
      <c r="M8" s="57">
        <f>IF(ISBLANK(E8)=TRUE,0,VLOOKUP(M$5,Luong!$B$8:$H$22,7))</f>
        <v>0</v>
      </c>
      <c r="N8" s="57">
        <f>IF(ISBLANK(F8)=TRUE,0,VLOOKUP(N$5,Luong!$B$8:$H$22,7))</f>
        <v>0</v>
      </c>
      <c r="O8" s="57">
        <f>IF(ISBLANK(G8)=TRUE,0,VLOOKUP(O$5,Luong!$B$8:$H$22,7))</f>
        <v>0</v>
      </c>
      <c r="P8" s="57">
        <f>IF(ISBLANK(H8)=TRUE,0,VLOOKUP(P$5,Luong!$B$8:$H$22,7))</f>
        <v>0</v>
      </c>
      <c r="Q8" s="57">
        <f>IF(ISBLANK(I8)=TRUE,0,VLOOKUP(Q$5,Luong!$B$8:$H$22,7))</f>
        <v>0</v>
      </c>
      <c r="R8" s="57">
        <f>IF(ISBLANK(J8)=TRUE,0,VLOOKUP(R$5,Luong!$B$8:$H$22,7))</f>
        <v>270346</v>
      </c>
      <c r="S8" s="57">
        <f>IF(ISBLANK(K8)=TRUE,0,VLOOKUP(S$5,Luong!$B$8:$H$22,7))</f>
        <v>0</v>
      </c>
      <c r="T8" s="57">
        <f>IF(ISBLANK(L8)=TRUE,0,VLOOKUP(T$5,Luong!$B$8:$H$22,7))</f>
        <v>0</v>
      </c>
      <c r="U8" s="57">
        <f t="shared" si="0"/>
        <v>270346</v>
      </c>
      <c r="V8" s="58">
        <v>0.63</v>
      </c>
      <c r="W8" s="57">
        <f t="shared" si="1"/>
        <v>170318</v>
      </c>
      <c r="X8" s="156">
        <f t="shared" si="2"/>
        <v>15029</v>
      </c>
      <c r="Y8" s="156">
        <f t="shared" si="3"/>
        <v>185347</v>
      </c>
    </row>
    <row r="9" spans="1:25" s="166" customFormat="1" ht="31.5" x14ac:dyDescent="0.25">
      <c r="A9" s="273" t="s">
        <v>363</v>
      </c>
      <c r="B9" s="204" t="s">
        <v>29</v>
      </c>
      <c r="C9" s="205" t="s">
        <v>24</v>
      </c>
      <c r="D9" s="205"/>
      <c r="E9" s="206"/>
      <c r="F9" s="206"/>
      <c r="G9" s="206"/>
      <c r="H9" s="206">
        <v>1</v>
      </c>
      <c r="I9" s="206"/>
      <c r="J9" s="206"/>
      <c r="K9" s="206"/>
      <c r="L9" s="206"/>
      <c r="M9" s="57">
        <f>IF(ISBLANK(E9)=TRUE,0,VLOOKUP(M$5,Luong!$B$8:$H$22,7))</f>
        <v>0</v>
      </c>
      <c r="N9" s="57">
        <f>IF(ISBLANK(F9)=TRUE,0,VLOOKUP(N$5,Luong!$B$8:$H$22,7))</f>
        <v>0</v>
      </c>
      <c r="O9" s="57">
        <f>IF(ISBLANK(G9)=TRUE,0,VLOOKUP(O$5,Luong!$B$8:$H$22,7))</f>
        <v>0</v>
      </c>
      <c r="P9" s="57">
        <f>IF(ISBLANK(H9)=TRUE,0,VLOOKUP(P$5,Luong!$B$8:$H$22,7))</f>
        <v>213916</v>
      </c>
      <c r="Q9" s="57">
        <f>IF(ISBLANK(I9)=TRUE,0,VLOOKUP(Q$5,Luong!$B$8:$H$22,7))</f>
        <v>0</v>
      </c>
      <c r="R9" s="57">
        <f>IF(ISBLANK(J9)=TRUE,0,VLOOKUP(R$5,Luong!$B$8:$H$22,7))</f>
        <v>0</v>
      </c>
      <c r="S9" s="57">
        <f>IF(ISBLANK(K9)=TRUE,0,VLOOKUP(S$5,Luong!$B$8:$H$22,7))</f>
        <v>0</v>
      </c>
      <c r="T9" s="57">
        <f>IF(ISBLANK(L9)=TRUE,0,VLOOKUP(T$5,Luong!$B$8:$H$22,7))</f>
        <v>0</v>
      </c>
      <c r="U9" s="207">
        <f t="shared" si="0"/>
        <v>213916</v>
      </c>
      <c r="V9" s="208">
        <v>0.1</v>
      </c>
      <c r="W9" s="207">
        <f t="shared" si="1"/>
        <v>21392</v>
      </c>
      <c r="X9" s="209">
        <f t="shared" si="2"/>
        <v>1888</v>
      </c>
      <c r="Y9" s="209">
        <f t="shared" si="3"/>
        <v>23280</v>
      </c>
    </row>
    <row r="10" spans="1:25" s="166" customFormat="1" ht="31.5" x14ac:dyDescent="0.25">
      <c r="A10" s="273" t="s">
        <v>364</v>
      </c>
      <c r="B10" s="204" t="s">
        <v>30</v>
      </c>
      <c r="C10" s="205" t="s">
        <v>24</v>
      </c>
      <c r="D10" s="205"/>
      <c r="E10" s="206"/>
      <c r="F10" s="206"/>
      <c r="G10" s="206"/>
      <c r="H10" s="206">
        <v>1</v>
      </c>
      <c r="I10" s="206"/>
      <c r="J10" s="206"/>
      <c r="K10" s="206"/>
      <c r="L10" s="206"/>
      <c r="M10" s="57">
        <f>IF(ISBLANK(E10)=TRUE,0,VLOOKUP(M$5,Luong!$B$8:$H$22,7))</f>
        <v>0</v>
      </c>
      <c r="N10" s="57">
        <f>IF(ISBLANK(F10)=TRUE,0,VLOOKUP(N$5,Luong!$B$8:$H$22,7))</f>
        <v>0</v>
      </c>
      <c r="O10" s="57">
        <f>IF(ISBLANK(G10)=TRUE,0,VLOOKUP(O$5,Luong!$B$8:$H$22,7))</f>
        <v>0</v>
      </c>
      <c r="P10" s="57">
        <f>IF(ISBLANK(H10)=TRUE,0,VLOOKUP(P$5,Luong!$B$8:$H$22,7))</f>
        <v>213916</v>
      </c>
      <c r="Q10" s="57">
        <f>IF(ISBLANK(I10)=TRUE,0,VLOOKUP(Q$5,Luong!$B$8:$H$22,7))</f>
        <v>0</v>
      </c>
      <c r="R10" s="57">
        <f>IF(ISBLANK(J10)=TRUE,0,VLOOKUP(R$5,Luong!$B$8:$H$22,7))</f>
        <v>0</v>
      </c>
      <c r="S10" s="57">
        <f>IF(ISBLANK(K10)=TRUE,0,VLOOKUP(S$5,Luong!$B$8:$H$22,7))</f>
        <v>0</v>
      </c>
      <c r="T10" s="57">
        <f>IF(ISBLANK(L10)=TRUE,0,VLOOKUP(T$5,Luong!$B$8:$H$22,7))</f>
        <v>0</v>
      </c>
      <c r="U10" s="207">
        <f t="shared" si="0"/>
        <v>213916</v>
      </c>
      <c r="V10" s="208">
        <v>0.1</v>
      </c>
      <c r="W10" s="207">
        <f t="shared" si="1"/>
        <v>21392</v>
      </c>
      <c r="X10" s="209">
        <f t="shared" si="2"/>
        <v>1888</v>
      </c>
      <c r="Y10" s="209">
        <f t="shared" si="3"/>
        <v>23280</v>
      </c>
    </row>
    <row r="11" spans="1:25" ht="47.25" x14ac:dyDescent="0.25">
      <c r="A11" s="139" t="s">
        <v>365</v>
      </c>
      <c r="B11" s="62" t="s">
        <v>309</v>
      </c>
      <c r="C11" s="61"/>
      <c r="D11" s="61"/>
      <c r="E11" s="72"/>
      <c r="F11" s="72"/>
      <c r="G11" s="72"/>
      <c r="H11" s="72"/>
      <c r="I11" s="72"/>
      <c r="J11" s="72"/>
      <c r="K11" s="72"/>
      <c r="L11" s="72"/>
      <c r="M11" s="57">
        <f>IF(ISBLANK(E11)=TRUE,0,VLOOKUP(M$5,Luong!$B$8:$H$22,7))</f>
        <v>0</v>
      </c>
      <c r="N11" s="57">
        <f>IF(ISBLANK(F11)=TRUE,0,VLOOKUP(N$5,Luong!$B$8:$H$22,7))</f>
        <v>0</v>
      </c>
      <c r="O11" s="57">
        <f>IF(ISBLANK(G11)=TRUE,0,VLOOKUP(O$5,Luong!$B$8:$H$22,7))</f>
        <v>0</v>
      </c>
      <c r="P11" s="57">
        <f>IF(ISBLANK(H11)=TRUE,0,VLOOKUP(P$5,Luong!$B$8:$H$22,7))</f>
        <v>0</v>
      </c>
      <c r="Q11" s="57">
        <f>IF(ISBLANK(I11)=TRUE,0,VLOOKUP(Q$5,Luong!$B$8:$H$22,7))</f>
        <v>0</v>
      </c>
      <c r="R11" s="57">
        <f>IF(ISBLANK(J11)=TRUE,0,VLOOKUP(R$5,Luong!$B$8:$H$22,7))</f>
        <v>0</v>
      </c>
      <c r="S11" s="57">
        <f>IF(ISBLANK(K11)=TRUE,0,VLOOKUP(S$5,Luong!$B$8:$H$22,7))</f>
        <v>0</v>
      </c>
      <c r="T11" s="57">
        <f>IF(ISBLANK(L11)=TRUE,0,VLOOKUP(T$5,Luong!$B$8:$H$22,7))</f>
        <v>0</v>
      </c>
      <c r="U11" s="57">
        <f t="shared" si="0"/>
        <v>0</v>
      </c>
      <c r="V11" s="58"/>
      <c r="W11" s="57">
        <f t="shared" si="1"/>
        <v>0</v>
      </c>
      <c r="X11" s="156">
        <f t="shared" si="2"/>
        <v>0</v>
      </c>
      <c r="Y11" s="156">
        <f t="shared" si="3"/>
        <v>0</v>
      </c>
    </row>
    <row r="12" spans="1:25" ht="31.5" x14ac:dyDescent="0.25">
      <c r="A12" s="143" t="s">
        <v>174</v>
      </c>
      <c r="B12" s="56" t="s">
        <v>31</v>
      </c>
      <c r="C12" s="50"/>
      <c r="D12" s="50"/>
      <c r="E12" s="72"/>
      <c r="F12" s="72"/>
      <c r="G12" s="72"/>
      <c r="H12" s="72"/>
      <c r="I12" s="72"/>
      <c r="J12" s="72"/>
      <c r="K12" s="72"/>
      <c r="L12" s="72"/>
      <c r="M12" s="57">
        <f>IF(ISBLANK(E12)=TRUE,0,VLOOKUP(M$5,Luong!$B$8:$H$22,7))</f>
        <v>0</v>
      </c>
      <c r="N12" s="57">
        <f>IF(ISBLANK(F12)=TRUE,0,VLOOKUP(N$5,Luong!$B$8:$H$22,7))</f>
        <v>0</v>
      </c>
      <c r="O12" s="57">
        <f>IF(ISBLANK(G12)=TRUE,0,VLOOKUP(O$5,Luong!$B$8:$H$22,7))</f>
        <v>0</v>
      </c>
      <c r="P12" s="57">
        <f>IF(ISBLANK(H12)=TRUE,0,VLOOKUP(P$5,Luong!$B$8:$H$22,7))</f>
        <v>0</v>
      </c>
      <c r="Q12" s="57">
        <f>IF(ISBLANK(I12)=TRUE,0,VLOOKUP(Q$5,Luong!$B$8:$H$22,7))</f>
        <v>0</v>
      </c>
      <c r="R12" s="57">
        <f>IF(ISBLANK(J12)=TRUE,0,VLOOKUP(R$5,Luong!$B$8:$H$22,7))</f>
        <v>0</v>
      </c>
      <c r="S12" s="57">
        <f>IF(ISBLANK(K12)=TRUE,0,VLOOKUP(S$5,Luong!$B$8:$H$22,7))</f>
        <v>0</v>
      </c>
      <c r="T12" s="57">
        <f>IF(ISBLANK(L12)=TRUE,0,VLOOKUP(T$5,Luong!$B$8:$H$22,7))</f>
        <v>0</v>
      </c>
      <c r="U12" s="57"/>
      <c r="V12" s="58"/>
      <c r="W12" s="57"/>
      <c r="X12" s="156"/>
      <c r="Y12" s="156"/>
    </row>
    <row r="13" spans="1:25" ht="78.75" x14ac:dyDescent="0.25">
      <c r="A13" s="136" t="s">
        <v>175</v>
      </c>
      <c r="B13" s="62" t="s">
        <v>32</v>
      </c>
      <c r="C13" s="61"/>
      <c r="D13" s="61"/>
      <c r="E13" s="72"/>
      <c r="F13" s="72"/>
      <c r="G13" s="72"/>
      <c r="H13" s="72"/>
      <c r="I13" s="72"/>
      <c r="J13" s="72"/>
      <c r="K13" s="72"/>
      <c r="L13" s="72"/>
      <c r="M13" s="57">
        <f>IF(ISBLANK(E13)=TRUE,0,VLOOKUP(M$5,Luong!$B$8:$H$22,7))</f>
        <v>0</v>
      </c>
      <c r="N13" s="57">
        <f>IF(ISBLANK(F13)=TRUE,0,VLOOKUP(N$5,Luong!$B$8:$H$22,7))</f>
        <v>0</v>
      </c>
      <c r="O13" s="57">
        <f>IF(ISBLANK(G13)=TRUE,0,VLOOKUP(O$5,Luong!$B$8:$H$22,7))</f>
        <v>0</v>
      </c>
      <c r="P13" s="57">
        <f>IF(ISBLANK(H13)=TRUE,0,VLOOKUP(P$5,Luong!$B$8:$H$22,7))</f>
        <v>0</v>
      </c>
      <c r="Q13" s="57">
        <f>IF(ISBLANK(I13)=TRUE,0,VLOOKUP(Q$5,Luong!$B$8:$H$22,7))</f>
        <v>0</v>
      </c>
      <c r="R13" s="57">
        <f>IF(ISBLANK(J13)=TRUE,0,VLOOKUP(R$5,Luong!$B$8:$H$22,7))</f>
        <v>0</v>
      </c>
      <c r="S13" s="57">
        <f>IF(ISBLANK(K13)=TRUE,0,VLOOKUP(S$5,Luong!$B$8:$H$22,7))</f>
        <v>0</v>
      </c>
      <c r="T13" s="57">
        <f>IF(ISBLANK(L13)=TRUE,0,VLOOKUP(T$5,Luong!$B$8:$H$22,7))</f>
        <v>0</v>
      </c>
      <c r="U13" s="57"/>
      <c r="V13" s="58"/>
      <c r="W13" s="57"/>
      <c r="X13" s="156"/>
      <c r="Y13" s="156"/>
    </row>
    <row r="14" spans="1:25" ht="31.5" x14ac:dyDescent="0.25">
      <c r="A14" s="136"/>
      <c r="B14" s="8" t="s">
        <v>239</v>
      </c>
      <c r="C14" s="10" t="s">
        <v>245</v>
      </c>
      <c r="D14" s="10" t="s">
        <v>250</v>
      </c>
      <c r="E14" s="72">
        <v>1</v>
      </c>
      <c r="F14" s="72"/>
      <c r="G14" s="72"/>
      <c r="H14" s="72"/>
      <c r="I14" s="72"/>
      <c r="J14" s="72"/>
      <c r="K14" s="72"/>
      <c r="L14" s="72"/>
      <c r="M14" s="57">
        <f>IF(ISBLANK(E14)=TRUE,0,VLOOKUP(M$5,Luong!$B$8:$H$22,7))</f>
        <v>172876</v>
      </c>
      <c r="N14" s="57">
        <f>IF(ISBLANK(F14)=TRUE,0,VLOOKUP(N$5,Luong!$B$8:$H$22,7))</f>
        <v>0</v>
      </c>
      <c r="O14" s="57">
        <f>IF(ISBLANK(G14)=TRUE,0,VLOOKUP(O$5,Luong!$B$8:$H$22,7))</f>
        <v>0</v>
      </c>
      <c r="P14" s="57">
        <f>IF(ISBLANK(H14)=TRUE,0,VLOOKUP(P$5,Luong!$B$8:$H$22,7))</f>
        <v>0</v>
      </c>
      <c r="Q14" s="57">
        <f>IF(ISBLANK(I14)=TRUE,0,VLOOKUP(Q$5,Luong!$B$8:$H$22,7))</f>
        <v>0</v>
      </c>
      <c r="R14" s="57">
        <f>IF(ISBLANK(J14)=TRUE,0,VLOOKUP(R$5,Luong!$B$8:$H$22,7))</f>
        <v>0</v>
      </c>
      <c r="S14" s="57">
        <f>IF(ISBLANK(K14)=TRUE,0,VLOOKUP(S$5,Luong!$B$8:$H$22,7))</f>
        <v>0</v>
      </c>
      <c r="T14" s="57">
        <f>IF(ISBLANK(L14)=TRUE,0,VLOOKUP(T$5,Luong!$B$8:$H$22,7))</f>
        <v>0</v>
      </c>
      <c r="U14" s="57">
        <f t="shared" ref="U14:U19" si="4">SUM(E14*M14,F14*N14,G14*O14,H14*P14,I14*Q14,J14*R14,K14*S14,L14*T14)</f>
        <v>172876</v>
      </c>
      <c r="V14" s="58">
        <f>ROUND(V15*0.8,4)</f>
        <v>9.1999999999999998E-3</v>
      </c>
      <c r="W14" s="57">
        <f t="shared" ref="W14:W19" si="5">ROUND(U14*V14,0)</f>
        <v>1590</v>
      </c>
      <c r="X14" s="156">
        <f t="shared" ref="X14:X63" si="6">ROUND((W14/1.235)*(34/312),0)</f>
        <v>140</v>
      </c>
      <c r="Y14" s="156">
        <f t="shared" ref="Y14:Y19" si="7">SUM(W14:X14)</f>
        <v>1730</v>
      </c>
    </row>
    <row r="15" spans="1:25" ht="31.5" x14ac:dyDescent="0.25">
      <c r="A15" s="136"/>
      <c r="B15" s="8" t="s">
        <v>240</v>
      </c>
      <c r="C15" s="10" t="s">
        <v>33</v>
      </c>
      <c r="D15" s="10" t="s">
        <v>236</v>
      </c>
      <c r="E15" s="72">
        <v>1</v>
      </c>
      <c r="F15" s="72"/>
      <c r="G15" s="72"/>
      <c r="H15" s="72"/>
      <c r="I15" s="72"/>
      <c r="J15" s="72"/>
      <c r="K15" s="72"/>
      <c r="L15" s="72"/>
      <c r="M15" s="57">
        <f>IF(ISBLANK(E15)=TRUE,0,VLOOKUP(M$5,Luong!$B$8:$H$22,7))</f>
        <v>172876</v>
      </c>
      <c r="N15" s="57">
        <f>IF(ISBLANK(F15)=TRUE,0,VLOOKUP(N$5,Luong!$B$8:$H$22,7))</f>
        <v>0</v>
      </c>
      <c r="O15" s="57">
        <f>IF(ISBLANK(G15)=TRUE,0,VLOOKUP(O$5,Luong!$B$8:$H$22,7))</f>
        <v>0</v>
      </c>
      <c r="P15" s="57">
        <f>IF(ISBLANK(H15)=TRUE,0,VLOOKUP(P$5,Luong!$B$8:$H$22,7))</f>
        <v>0</v>
      </c>
      <c r="Q15" s="57">
        <f>IF(ISBLANK(I15)=TRUE,0,VLOOKUP(Q$5,Luong!$B$8:$H$22,7))</f>
        <v>0</v>
      </c>
      <c r="R15" s="57">
        <f>IF(ISBLANK(J15)=TRUE,0,VLOOKUP(R$5,Luong!$B$8:$H$22,7))</f>
        <v>0</v>
      </c>
      <c r="S15" s="57">
        <f>IF(ISBLANK(K15)=TRUE,0,VLOOKUP(S$5,Luong!$B$8:$H$22,7))</f>
        <v>0</v>
      </c>
      <c r="T15" s="57">
        <f>IF(ISBLANK(L15)=TRUE,0,VLOOKUP(T$5,Luong!$B$8:$H$22,7))</f>
        <v>0</v>
      </c>
      <c r="U15" s="57">
        <f t="shared" si="4"/>
        <v>172876</v>
      </c>
      <c r="V15" s="58">
        <v>1.15E-2</v>
      </c>
      <c r="W15" s="57">
        <f t="shared" si="5"/>
        <v>1988</v>
      </c>
      <c r="X15" s="156">
        <f t="shared" si="6"/>
        <v>175</v>
      </c>
      <c r="Y15" s="156">
        <f t="shared" si="7"/>
        <v>2163</v>
      </c>
    </row>
    <row r="16" spans="1:25" ht="31.5" x14ac:dyDescent="0.25">
      <c r="A16" s="136"/>
      <c r="B16" s="8" t="s">
        <v>241</v>
      </c>
      <c r="C16" s="10" t="s">
        <v>246</v>
      </c>
      <c r="D16" s="10" t="s">
        <v>238</v>
      </c>
      <c r="E16" s="72">
        <v>1</v>
      </c>
      <c r="F16" s="72"/>
      <c r="G16" s="72"/>
      <c r="H16" s="72"/>
      <c r="I16" s="72"/>
      <c r="J16" s="72"/>
      <c r="K16" s="72"/>
      <c r="L16" s="72"/>
      <c r="M16" s="57">
        <f>IF(ISBLANK(E16)=TRUE,0,VLOOKUP(M$5,Luong!$B$8:$H$22,7))</f>
        <v>172876</v>
      </c>
      <c r="N16" s="57">
        <f>IF(ISBLANK(F16)=TRUE,0,VLOOKUP(N$5,Luong!$B$8:$H$22,7))</f>
        <v>0</v>
      </c>
      <c r="O16" s="57">
        <f>IF(ISBLANK(G16)=TRUE,0,VLOOKUP(O$5,Luong!$B$8:$H$22,7))</f>
        <v>0</v>
      </c>
      <c r="P16" s="57">
        <f>IF(ISBLANK(H16)=TRUE,0,VLOOKUP(P$5,Luong!$B$8:$H$22,7))</f>
        <v>0</v>
      </c>
      <c r="Q16" s="57">
        <f>IF(ISBLANK(I16)=TRUE,0,VLOOKUP(Q$5,Luong!$B$8:$H$22,7))</f>
        <v>0</v>
      </c>
      <c r="R16" s="57">
        <f>IF(ISBLANK(J16)=TRUE,0,VLOOKUP(R$5,Luong!$B$8:$H$22,7))</f>
        <v>0</v>
      </c>
      <c r="S16" s="57">
        <f>IF(ISBLANK(K16)=TRUE,0,VLOOKUP(S$5,Luong!$B$8:$H$22,7))</f>
        <v>0</v>
      </c>
      <c r="T16" s="57">
        <f>IF(ISBLANK(L16)=TRUE,0,VLOOKUP(T$5,Luong!$B$8:$H$22,7))</f>
        <v>0</v>
      </c>
      <c r="U16" s="57">
        <f t="shared" si="4"/>
        <v>172876</v>
      </c>
      <c r="V16" s="58">
        <f>ROUND(V15*1.5,4)</f>
        <v>1.7299999999999999E-2</v>
      </c>
      <c r="W16" s="57">
        <f t="shared" si="5"/>
        <v>2991</v>
      </c>
      <c r="X16" s="156">
        <f t="shared" si="6"/>
        <v>264</v>
      </c>
      <c r="Y16" s="156">
        <f t="shared" si="7"/>
        <v>3255</v>
      </c>
    </row>
    <row r="17" spans="1:25" ht="31.5" x14ac:dyDescent="0.25">
      <c r="A17" s="136"/>
      <c r="B17" s="8" t="s">
        <v>242</v>
      </c>
      <c r="C17" s="10" t="s">
        <v>247</v>
      </c>
      <c r="D17" s="10" t="s">
        <v>251</v>
      </c>
      <c r="E17" s="72">
        <v>1</v>
      </c>
      <c r="F17" s="72"/>
      <c r="G17" s="72"/>
      <c r="H17" s="72"/>
      <c r="I17" s="72"/>
      <c r="J17" s="72"/>
      <c r="K17" s="72"/>
      <c r="L17" s="72"/>
      <c r="M17" s="57">
        <f>IF(ISBLANK(E17)=TRUE,0,VLOOKUP(M$5,Luong!$B$8:$H$22,7))</f>
        <v>172876</v>
      </c>
      <c r="N17" s="57">
        <f>IF(ISBLANK(F17)=TRUE,0,VLOOKUP(N$5,Luong!$B$8:$H$22,7))</f>
        <v>0</v>
      </c>
      <c r="O17" s="57">
        <f>IF(ISBLANK(G17)=TRUE,0,VLOOKUP(O$5,Luong!$B$8:$H$22,7))</f>
        <v>0</v>
      </c>
      <c r="P17" s="57">
        <f>IF(ISBLANK(H17)=TRUE,0,VLOOKUP(P$5,Luong!$B$8:$H$22,7))</f>
        <v>0</v>
      </c>
      <c r="Q17" s="57">
        <f>IF(ISBLANK(I17)=TRUE,0,VLOOKUP(Q$5,Luong!$B$8:$H$22,7))</f>
        <v>0</v>
      </c>
      <c r="R17" s="57">
        <f>IF(ISBLANK(J17)=TRUE,0,VLOOKUP(R$5,Luong!$B$8:$H$22,7))</f>
        <v>0</v>
      </c>
      <c r="S17" s="57">
        <f>IF(ISBLANK(K17)=TRUE,0,VLOOKUP(S$5,Luong!$B$8:$H$22,7))</f>
        <v>0</v>
      </c>
      <c r="T17" s="57">
        <f>IF(ISBLANK(L17)=TRUE,0,VLOOKUP(T$5,Luong!$B$8:$H$22,7))</f>
        <v>0</v>
      </c>
      <c r="U17" s="57">
        <f t="shared" si="4"/>
        <v>172876</v>
      </c>
      <c r="V17" s="58">
        <f>ROUND(V15*2.5,4)</f>
        <v>2.8799999999999999E-2</v>
      </c>
      <c r="W17" s="57">
        <f t="shared" si="5"/>
        <v>4979</v>
      </c>
      <c r="X17" s="156">
        <f t="shared" si="6"/>
        <v>439</v>
      </c>
      <c r="Y17" s="156">
        <f t="shared" si="7"/>
        <v>5418</v>
      </c>
    </row>
    <row r="18" spans="1:25" ht="31.5" x14ac:dyDescent="0.25">
      <c r="A18" s="136"/>
      <c r="B18" s="8" t="s">
        <v>243</v>
      </c>
      <c r="C18" s="10" t="s">
        <v>248</v>
      </c>
      <c r="D18" s="10" t="s">
        <v>252</v>
      </c>
      <c r="E18" s="72">
        <v>1</v>
      </c>
      <c r="F18" s="72"/>
      <c r="G18" s="72"/>
      <c r="H18" s="72"/>
      <c r="I18" s="72"/>
      <c r="J18" s="72"/>
      <c r="K18" s="72"/>
      <c r="L18" s="72"/>
      <c r="M18" s="57">
        <f>IF(ISBLANK(E18)=TRUE,0,VLOOKUP(M$5,Luong!$B$8:$H$22,7))</f>
        <v>172876</v>
      </c>
      <c r="N18" s="57">
        <f>IF(ISBLANK(F18)=TRUE,0,VLOOKUP(N$5,Luong!$B$8:$H$22,7))</f>
        <v>0</v>
      </c>
      <c r="O18" s="57">
        <f>IF(ISBLANK(G18)=TRUE,0,VLOOKUP(O$5,Luong!$B$8:$H$22,7))</f>
        <v>0</v>
      </c>
      <c r="P18" s="57">
        <f>IF(ISBLANK(H18)=TRUE,0,VLOOKUP(P$5,Luong!$B$8:$H$22,7))</f>
        <v>0</v>
      </c>
      <c r="Q18" s="57">
        <f>IF(ISBLANK(I18)=TRUE,0,VLOOKUP(Q$5,Luong!$B$8:$H$22,7))</f>
        <v>0</v>
      </c>
      <c r="R18" s="57">
        <f>IF(ISBLANK(J18)=TRUE,0,VLOOKUP(R$5,Luong!$B$8:$H$22,7))</f>
        <v>0</v>
      </c>
      <c r="S18" s="57">
        <f>IF(ISBLANK(K18)=TRUE,0,VLOOKUP(S$5,Luong!$B$8:$H$22,7))</f>
        <v>0</v>
      </c>
      <c r="T18" s="57">
        <f>IF(ISBLANK(L18)=TRUE,0,VLOOKUP(T$5,Luong!$B$8:$H$22,7))</f>
        <v>0</v>
      </c>
      <c r="U18" s="57">
        <f t="shared" si="4"/>
        <v>172876</v>
      </c>
      <c r="V18" s="58">
        <f>ROUND(V15*5,4)</f>
        <v>5.7500000000000002E-2</v>
      </c>
      <c r="W18" s="57">
        <f t="shared" si="5"/>
        <v>9940</v>
      </c>
      <c r="X18" s="156">
        <f t="shared" si="6"/>
        <v>877</v>
      </c>
      <c r="Y18" s="156">
        <f t="shared" si="7"/>
        <v>10817</v>
      </c>
    </row>
    <row r="19" spans="1:25" ht="31.5" x14ac:dyDescent="0.25">
      <c r="A19" s="136"/>
      <c r="B19" s="8" t="s">
        <v>244</v>
      </c>
      <c r="C19" s="10" t="s">
        <v>249</v>
      </c>
      <c r="D19" s="10" t="s">
        <v>253</v>
      </c>
      <c r="E19" s="72">
        <v>1</v>
      </c>
      <c r="F19" s="72"/>
      <c r="G19" s="72"/>
      <c r="H19" s="72"/>
      <c r="I19" s="72"/>
      <c r="J19" s="72"/>
      <c r="K19" s="72"/>
      <c r="L19" s="72"/>
      <c r="M19" s="57">
        <f>IF(ISBLANK(E19)=TRUE,0,VLOOKUP(M$5,Luong!$B$8:$H$22,7))</f>
        <v>172876</v>
      </c>
      <c r="N19" s="57">
        <f>IF(ISBLANK(F19)=TRUE,0,VLOOKUP(N$5,Luong!$B$8:$H$22,7))</f>
        <v>0</v>
      </c>
      <c r="O19" s="57">
        <f>IF(ISBLANK(G19)=TRUE,0,VLOOKUP(O$5,Luong!$B$8:$H$22,7))</f>
        <v>0</v>
      </c>
      <c r="P19" s="57">
        <f>IF(ISBLANK(H19)=TRUE,0,VLOOKUP(P$5,Luong!$B$8:$H$22,7))</f>
        <v>0</v>
      </c>
      <c r="Q19" s="57">
        <f>IF(ISBLANK(I19)=TRUE,0,VLOOKUP(Q$5,Luong!$B$8:$H$22,7))</f>
        <v>0</v>
      </c>
      <c r="R19" s="57">
        <f>IF(ISBLANK(J19)=TRUE,0,VLOOKUP(R$5,Luong!$B$8:$H$22,7))</f>
        <v>0</v>
      </c>
      <c r="S19" s="57">
        <f>IF(ISBLANK(K19)=TRUE,0,VLOOKUP(S$5,Luong!$B$8:$H$22,7))</f>
        <v>0</v>
      </c>
      <c r="T19" s="57">
        <f>IF(ISBLANK(L19)=TRUE,0,VLOOKUP(T$5,Luong!$B$8:$H$22,7))</f>
        <v>0</v>
      </c>
      <c r="U19" s="57">
        <f t="shared" si="4"/>
        <v>172876</v>
      </c>
      <c r="V19" s="58">
        <f>ROUND(V15*10,4)</f>
        <v>0.115</v>
      </c>
      <c r="W19" s="57">
        <f t="shared" si="5"/>
        <v>19881</v>
      </c>
      <c r="X19" s="156">
        <f t="shared" si="6"/>
        <v>1754</v>
      </c>
      <c r="Y19" s="156">
        <f t="shared" si="7"/>
        <v>21635</v>
      </c>
    </row>
    <row r="20" spans="1:25" ht="31.5" x14ac:dyDescent="0.25">
      <c r="A20" s="136" t="s">
        <v>176</v>
      </c>
      <c r="B20" s="62" t="s">
        <v>34</v>
      </c>
      <c r="C20" s="61"/>
      <c r="D20" s="61"/>
      <c r="E20" s="72"/>
      <c r="F20" s="72"/>
      <c r="G20" s="72"/>
      <c r="H20" s="72"/>
      <c r="I20" s="72"/>
      <c r="J20" s="72"/>
      <c r="K20" s="72"/>
      <c r="L20" s="72"/>
      <c r="M20" s="57">
        <f>IF(ISBLANK(E20)=TRUE,0,VLOOKUP(M$5,Luong!$B$8:$H$22,7))</f>
        <v>0</v>
      </c>
      <c r="N20" s="57">
        <f>IF(ISBLANK(F20)=TRUE,0,VLOOKUP(N$5,Luong!$B$8:$H$22,7))</f>
        <v>0</v>
      </c>
      <c r="O20" s="57">
        <f>IF(ISBLANK(G20)=TRUE,0,VLOOKUP(O$5,Luong!$B$8:$H$22,7))</f>
        <v>0</v>
      </c>
      <c r="P20" s="57">
        <f>IF(ISBLANK(H20)=TRUE,0,VLOOKUP(P$5,Luong!$B$8:$H$22,7))</f>
        <v>0</v>
      </c>
      <c r="Q20" s="57">
        <f>IF(ISBLANK(I20)=TRUE,0,VLOOKUP(Q$5,Luong!$B$8:$H$22,7))</f>
        <v>0</v>
      </c>
      <c r="R20" s="57">
        <f>IF(ISBLANK(J20)=TRUE,0,VLOOKUP(R$5,Luong!$B$8:$H$22,7))</f>
        <v>0</v>
      </c>
      <c r="S20" s="57">
        <f>IF(ISBLANK(K20)=TRUE,0,VLOOKUP(S$5,Luong!$B$8:$H$22,7))</f>
        <v>0</v>
      </c>
      <c r="T20" s="57">
        <f>IF(ISBLANK(L20)=TRUE,0,VLOOKUP(T$5,Luong!$B$8:$H$22,7))</f>
        <v>0</v>
      </c>
      <c r="U20" s="57"/>
      <c r="V20" s="58"/>
      <c r="W20" s="57"/>
      <c r="X20" s="156"/>
      <c r="Y20" s="156"/>
    </row>
    <row r="21" spans="1:25" ht="47.25" x14ac:dyDescent="0.25">
      <c r="A21" s="136" t="s">
        <v>258</v>
      </c>
      <c r="B21" s="62" t="s">
        <v>259</v>
      </c>
      <c r="C21" s="61"/>
      <c r="D21" s="61"/>
      <c r="E21" s="72"/>
      <c r="F21" s="72"/>
      <c r="G21" s="72"/>
      <c r="H21" s="72"/>
      <c r="I21" s="72"/>
      <c r="J21" s="72"/>
      <c r="K21" s="72"/>
      <c r="L21" s="72"/>
      <c r="M21" s="57">
        <f>IF(ISBLANK(E21)=TRUE,0,VLOOKUP(M$5,Luong!$B$8:$H$22,7))</f>
        <v>0</v>
      </c>
      <c r="N21" s="57">
        <f>IF(ISBLANK(F21)=TRUE,0,VLOOKUP(N$5,Luong!$B$8:$H$22,7))</f>
        <v>0</v>
      </c>
      <c r="O21" s="57">
        <f>IF(ISBLANK(G21)=TRUE,0,VLOOKUP(O$5,Luong!$B$8:$H$22,7))</f>
        <v>0</v>
      </c>
      <c r="P21" s="57">
        <f>IF(ISBLANK(H21)=TRUE,0,VLOOKUP(P$5,Luong!$B$8:$H$22,7))</f>
        <v>0</v>
      </c>
      <c r="Q21" s="57">
        <f>IF(ISBLANK(I21)=TRUE,0,VLOOKUP(Q$5,Luong!$B$8:$H$22,7))</f>
        <v>0</v>
      </c>
      <c r="R21" s="57">
        <f>IF(ISBLANK(J21)=TRUE,0,VLOOKUP(R$5,Luong!$B$8:$H$22,7))</f>
        <v>0</v>
      </c>
      <c r="S21" s="57">
        <f>IF(ISBLANK(K21)=TRUE,0,VLOOKUP(S$5,Luong!$B$8:$H$22,7))</f>
        <v>0</v>
      </c>
      <c r="T21" s="57">
        <f>IF(ISBLANK(L21)=TRUE,0,VLOOKUP(T$5,Luong!$B$8:$H$22,7))</f>
        <v>0</v>
      </c>
      <c r="U21" s="57"/>
      <c r="V21" s="58"/>
      <c r="W21" s="57"/>
      <c r="X21" s="156"/>
      <c r="Y21" s="156"/>
    </row>
    <row r="22" spans="1:25" ht="31.5" x14ac:dyDescent="0.25">
      <c r="A22" s="136"/>
      <c r="B22" s="8" t="s">
        <v>239</v>
      </c>
      <c r="C22" s="10" t="s">
        <v>245</v>
      </c>
      <c r="D22" s="10" t="s">
        <v>250</v>
      </c>
      <c r="E22" s="72">
        <v>1</v>
      </c>
      <c r="F22" s="72"/>
      <c r="G22" s="72"/>
      <c r="H22" s="72"/>
      <c r="I22" s="72"/>
      <c r="J22" s="72"/>
      <c r="K22" s="72"/>
      <c r="L22" s="72"/>
      <c r="M22" s="57">
        <f>IF(ISBLANK(E22)=TRUE,0,VLOOKUP(M$5,Luong!$B$8:$H$22,7))</f>
        <v>172876</v>
      </c>
      <c r="N22" s="57">
        <f>IF(ISBLANK(F22)=TRUE,0,VLOOKUP(N$5,Luong!$B$8:$H$22,7))</f>
        <v>0</v>
      </c>
      <c r="O22" s="57">
        <f>IF(ISBLANK(G22)=TRUE,0,VLOOKUP(O$5,Luong!$B$8:$H$22,7))</f>
        <v>0</v>
      </c>
      <c r="P22" s="57">
        <f>IF(ISBLANK(H22)=TRUE,0,VLOOKUP(P$5,Luong!$B$8:$H$22,7))</f>
        <v>0</v>
      </c>
      <c r="Q22" s="57">
        <f>IF(ISBLANK(I22)=TRUE,0,VLOOKUP(Q$5,Luong!$B$8:$H$22,7))</f>
        <v>0</v>
      </c>
      <c r="R22" s="57">
        <f>IF(ISBLANK(J22)=TRUE,0,VLOOKUP(R$5,Luong!$B$8:$H$22,7))</f>
        <v>0</v>
      </c>
      <c r="S22" s="57">
        <f>IF(ISBLANK(K22)=TRUE,0,VLOOKUP(S$5,Luong!$B$8:$H$22,7))</f>
        <v>0</v>
      </c>
      <c r="T22" s="57">
        <f>IF(ISBLANK(L22)=TRUE,0,VLOOKUP(T$5,Luong!$B$8:$H$22,7))</f>
        <v>0</v>
      </c>
      <c r="U22" s="57">
        <f t="shared" ref="U22:U27" si="8">SUM(E22*M22,F22*N22,G22*O22,H22*P22,I22*Q22,J22*R22,K22*S22,L22*T22)</f>
        <v>172876</v>
      </c>
      <c r="V22" s="58">
        <f>ROUND(V23*0.8,4)</f>
        <v>9.5999999999999992E-3</v>
      </c>
      <c r="W22" s="57">
        <f t="shared" ref="W22:W27" si="9">ROUND(U22*V22,0)</f>
        <v>1660</v>
      </c>
      <c r="X22" s="156">
        <f t="shared" si="6"/>
        <v>146</v>
      </c>
      <c r="Y22" s="156">
        <f t="shared" ref="Y22:Y27" si="10">SUM(W22:X22)</f>
        <v>1806</v>
      </c>
    </row>
    <row r="23" spans="1:25" ht="31.5" x14ac:dyDescent="0.25">
      <c r="A23" s="136"/>
      <c r="B23" s="8" t="s">
        <v>240</v>
      </c>
      <c r="C23" s="10" t="s">
        <v>33</v>
      </c>
      <c r="D23" s="10" t="s">
        <v>236</v>
      </c>
      <c r="E23" s="72">
        <v>1</v>
      </c>
      <c r="F23" s="72"/>
      <c r="G23" s="72"/>
      <c r="H23" s="72"/>
      <c r="I23" s="72"/>
      <c r="J23" s="72"/>
      <c r="K23" s="72"/>
      <c r="L23" s="72"/>
      <c r="M23" s="57">
        <f>IF(ISBLANK(E23)=TRUE,0,VLOOKUP(M$5,Luong!$B$8:$H$22,7))</f>
        <v>172876</v>
      </c>
      <c r="N23" s="57">
        <f>IF(ISBLANK(F23)=TRUE,0,VLOOKUP(N$5,Luong!$B$8:$H$22,7))</f>
        <v>0</v>
      </c>
      <c r="O23" s="57">
        <f>IF(ISBLANK(G23)=TRUE,0,VLOOKUP(O$5,Luong!$B$8:$H$22,7))</f>
        <v>0</v>
      </c>
      <c r="P23" s="57">
        <f>IF(ISBLANK(H23)=TRUE,0,VLOOKUP(P$5,Luong!$B$8:$H$22,7))</f>
        <v>0</v>
      </c>
      <c r="Q23" s="57">
        <f>IF(ISBLANK(I23)=TRUE,0,VLOOKUP(Q$5,Luong!$B$8:$H$22,7))</f>
        <v>0</v>
      </c>
      <c r="R23" s="57">
        <f>IF(ISBLANK(J23)=TRUE,0,VLOOKUP(R$5,Luong!$B$8:$H$22,7))</f>
        <v>0</v>
      </c>
      <c r="S23" s="57">
        <f>IF(ISBLANK(K23)=TRUE,0,VLOOKUP(S$5,Luong!$B$8:$H$22,7))</f>
        <v>0</v>
      </c>
      <c r="T23" s="57">
        <f>IF(ISBLANK(L23)=TRUE,0,VLOOKUP(T$5,Luong!$B$8:$H$22,7))</f>
        <v>0</v>
      </c>
      <c r="U23" s="57">
        <f t="shared" si="8"/>
        <v>172876</v>
      </c>
      <c r="V23" s="58">
        <v>1.2E-2</v>
      </c>
      <c r="W23" s="57">
        <f t="shared" si="9"/>
        <v>2075</v>
      </c>
      <c r="X23" s="156">
        <f t="shared" si="6"/>
        <v>183</v>
      </c>
      <c r="Y23" s="156">
        <f t="shared" si="10"/>
        <v>2258</v>
      </c>
    </row>
    <row r="24" spans="1:25" ht="31.5" x14ac:dyDescent="0.25">
      <c r="A24" s="136"/>
      <c r="B24" s="8" t="s">
        <v>241</v>
      </c>
      <c r="C24" s="10" t="s">
        <v>246</v>
      </c>
      <c r="D24" s="10" t="s">
        <v>238</v>
      </c>
      <c r="E24" s="72">
        <v>1</v>
      </c>
      <c r="F24" s="72"/>
      <c r="G24" s="72"/>
      <c r="H24" s="72"/>
      <c r="I24" s="72"/>
      <c r="J24" s="72"/>
      <c r="K24" s="72"/>
      <c r="L24" s="72"/>
      <c r="M24" s="57">
        <f>IF(ISBLANK(E24)=TRUE,0,VLOOKUP(M$5,Luong!$B$8:$H$22,7))</f>
        <v>172876</v>
      </c>
      <c r="N24" s="57">
        <f>IF(ISBLANK(F24)=TRUE,0,VLOOKUP(N$5,Luong!$B$8:$H$22,7))</f>
        <v>0</v>
      </c>
      <c r="O24" s="57">
        <f>IF(ISBLANK(G24)=TRUE,0,VLOOKUP(O$5,Luong!$B$8:$H$22,7))</f>
        <v>0</v>
      </c>
      <c r="P24" s="57">
        <f>IF(ISBLANK(H24)=TRUE,0,VLOOKUP(P$5,Luong!$B$8:$H$22,7))</f>
        <v>0</v>
      </c>
      <c r="Q24" s="57">
        <f>IF(ISBLANK(I24)=TRUE,0,VLOOKUP(Q$5,Luong!$B$8:$H$22,7))</f>
        <v>0</v>
      </c>
      <c r="R24" s="57">
        <f>IF(ISBLANK(J24)=TRUE,0,VLOOKUP(R$5,Luong!$B$8:$H$22,7))</f>
        <v>0</v>
      </c>
      <c r="S24" s="57">
        <f>IF(ISBLANK(K24)=TRUE,0,VLOOKUP(S$5,Luong!$B$8:$H$22,7))</f>
        <v>0</v>
      </c>
      <c r="T24" s="57">
        <f>IF(ISBLANK(L24)=TRUE,0,VLOOKUP(T$5,Luong!$B$8:$H$22,7))</f>
        <v>0</v>
      </c>
      <c r="U24" s="57">
        <f t="shared" si="8"/>
        <v>172876</v>
      </c>
      <c r="V24" s="58">
        <f>ROUND(V23*1.5,4)</f>
        <v>1.7999999999999999E-2</v>
      </c>
      <c r="W24" s="57">
        <f t="shared" si="9"/>
        <v>3112</v>
      </c>
      <c r="X24" s="156">
        <f t="shared" si="6"/>
        <v>275</v>
      </c>
      <c r="Y24" s="156">
        <f t="shared" si="10"/>
        <v>3387</v>
      </c>
    </row>
    <row r="25" spans="1:25" ht="31.5" x14ac:dyDescent="0.25">
      <c r="A25" s="136"/>
      <c r="B25" s="8" t="s">
        <v>242</v>
      </c>
      <c r="C25" s="10" t="s">
        <v>247</v>
      </c>
      <c r="D25" s="10" t="s">
        <v>251</v>
      </c>
      <c r="E25" s="72">
        <v>1</v>
      </c>
      <c r="F25" s="72"/>
      <c r="G25" s="72"/>
      <c r="H25" s="72"/>
      <c r="I25" s="72"/>
      <c r="J25" s="72"/>
      <c r="K25" s="72"/>
      <c r="L25" s="72"/>
      <c r="M25" s="57">
        <f>IF(ISBLANK(E25)=TRUE,0,VLOOKUP(M$5,Luong!$B$8:$H$22,7))</f>
        <v>172876</v>
      </c>
      <c r="N25" s="57">
        <f>IF(ISBLANK(F25)=TRUE,0,VLOOKUP(N$5,Luong!$B$8:$H$22,7))</f>
        <v>0</v>
      </c>
      <c r="O25" s="57">
        <f>IF(ISBLANK(G25)=TRUE,0,VLOOKUP(O$5,Luong!$B$8:$H$22,7))</f>
        <v>0</v>
      </c>
      <c r="P25" s="57">
        <f>IF(ISBLANK(H25)=TRUE,0,VLOOKUP(P$5,Luong!$B$8:$H$22,7))</f>
        <v>0</v>
      </c>
      <c r="Q25" s="57">
        <f>IF(ISBLANK(I25)=TRUE,0,VLOOKUP(Q$5,Luong!$B$8:$H$22,7))</f>
        <v>0</v>
      </c>
      <c r="R25" s="57">
        <f>IF(ISBLANK(J25)=TRUE,0,VLOOKUP(R$5,Luong!$B$8:$H$22,7))</f>
        <v>0</v>
      </c>
      <c r="S25" s="57">
        <f>IF(ISBLANK(K25)=TRUE,0,VLOOKUP(S$5,Luong!$B$8:$H$22,7))</f>
        <v>0</v>
      </c>
      <c r="T25" s="57">
        <f>IF(ISBLANK(L25)=TRUE,0,VLOOKUP(T$5,Luong!$B$8:$H$22,7))</f>
        <v>0</v>
      </c>
      <c r="U25" s="57">
        <f t="shared" si="8"/>
        <v>172876</v>
      </c>
      <c r="V25" s="58">
        <f>ROUND(V23*2.5,4)</f>
        <v>0.03</v>
      </c>
      <c r="W25" s="57">
        <f t="shared" si="9"/>
        <v>5186</v>
      </c>
      <c r="X25" s="156">
        <f t="shared" si="6"/>
        <v>458</v>
      </c>
      <c r="Y25" s="156">
        <f t="shared" si="10"/>
        <v>5644</v>
      </c>
    </row>
    <row r="26" spans="1:25" ht="31.5" x14ac:dyDescent="0.25">
      <c r="A26" s="136"/>
      <c r="B26" s="8" t="s">
        <v>243</v>
      </c>
      <c r="C26" s="10" t="s">
        <v>248</v>
      </c>
      <c r="D26" s="10" t="s">
        <v>252</v>
      </c>
      <c r="E26" s="72">
        <v>1</v>
      </c>
      <c r="F26" s="72"/>
      <c r="G26" s="72"/>
      <c r="H26" s="72"/>
      <c r="I26" s="72"/>
      <c r="J26" s="72"/>
      <c r="K26" s="72"/>
      <c r="L26" s="72"/>
      <c r="M26" s="57">
        <f>IF(ISBLANK(E26)=TRUE,0,VLOOKUP(M$5,Luong!$B$8:$H$22,7))</f>
        <v>172876</v>
      </c>
      <c r="N26" s="57">
        <f>IF(ISBLANK(F26)=TRUE,0,VLOOKUP(N$5,Luong!$B$8:$H$22,7))</f>
        <v>0</v>
      </c>
      <c r="O26" s="57">
        <f>IF(ISBLANK(G26)=TRUE,0,VLOOKUP(O$5,Luong!$B$8:$H$22,7))</f>
        <v>0</v>
      </c>
      <c r="P26" s="57">
        <f>IF(ISBLANK(H26)=TRUE,0,VLOOKUP(P$5,Luong!$B$8:$H$22,7))</f>
        <v>0</v>
      </c>
      <c r="Q26" s="57">
        <f>IF(ISBLANK(I26)=TRUE,0,VLOOKUP(Q$5,Luong!$B$8:$H$22,7))</f>
        <v>0</v>
      </c>
      <c r="R26" s="57">
        <f>IF(ISBLANK(J26)=TRUE,0,VLOOKUP(R$5,Luong!$B$8:$H$22,7))</f>
        <v>0</v>
      </c>
      <c r="S26" s="57">
        <f>IF(ISBLANK(K26)=TRUE,0,VLOOKUP(S$5,Luong!$B$8:$H$22,7))</f>
        <v>0</v>
      </c>
      <c r="T26" s="57">
        <f>IF(ISBLANK(L26)=TRUE,0,VLOOKUP(T$5,Luong!$B$8:$H$22,7))</f>
        <v>0</v>
      </c>
      <c r="U26" s="57">
        <f t="shared" si="8"/>
        <v>172876</v>
      </c>
      <c r="V26" s="58">
        <f>ROUND(V23*5,4)</f>
        <v>0.06</v>
      </c>
      <c r="W26" s="57">
        <f t="shared" si="9"/>
        <v>10373</v>
      </c>
      <c r="X26" s="156">
        <f t="shared" si="6"/>
        <v>915</v>
      </c>
      <c r="Y26" s="156">
        <f t="shared" si="10"/>
        <v>11288</v>
      </c>
    </row>
    <row r="27" spans="1:25" ht="31.5" x14ac:dyDescent="0.25">
      <c r="A27" s="136"/>
      <c r="B27" s="8" t="s">
        <v>244</v>
      </c>
      <c r="C27" s="10" t="s">
        <v>249</v>
      </c>
      <c r="D27" s="10" t="s">
        <v>253</v>
      </c>
      <c r="E27" s="72">
        <v>1</v>
      </c>
      <c r="F27" s="72"/>
      <c r="G27" s="72"/>
      <c r="H27" s="72"/>
      <c r="I27" s="72"/>
      <c r="J27" s="72"/>
      <c r="K27" s="72"/>
      <c r="L27" s="72"/>
      <c r="M27" s="57">
        <f>IF(ISBLANK(E27)=TRUE,0,VLOOKUP(M$5,Luong!$B$8:$H$22,7))</f>
        <v>172876</v>
      </c>
      <c r="N27" s="57">
        <f>IF(ISBLANK(F27)=TRUE,0,VLOOKUP(N$5,Luong!$B$8:$H$22,7))</f>
        <v>0</v>
      </c>
      <c r="O27" s="57">
        <f>IF(ISBLANK(G27)=TRUE,0,VLOOKUP(O$5,Luong!$B$8:$H$22,7))</f>
        <v>0</v>
      </c>
      <c r="P27" s="57">
        <f>IF(ISBLANK(H27)=TRUE,0,VLOOKUP(P$5,Luong!$B$8:$H$22,7))</f>
        <v>0</v>
      </c>
      <c r="Q27" s="57">
        <f>IF(ISBLANK(I27)=TRUE,0,VLOOKUP(Q$5,Luong!$B$8:$H$22,7))</f>
        <v>0</v>
      </c>
      <c r="R27" s="57">
        <f>IF(ISBLANK(J27)=TRUE,0,VLOOKUP(R$5,Luong!$B$8:$H$22,7))</f>
        <v>0</v>
      </c>
      <c r="S27" s="57">
        <f>IF(ISBLANK(K27)=TRUE,0,VLOOKUP(S$5,Luong!$B$8:$H$22,7))</f>
        <v>0</v>
      </c>
      <c r="T27" s="57">
        <f>IF(ISBLANK(L27)=TRUE,0,VLOOKUP(T$5,Luong!$B$8:$H$22,7))</f>
        <v>0</v>
      </c>
      <c r="U27" s="57">
        <f t="shared" si="8"/>
        <v>172876</v>
      </c>
      <c r="V27" s="58">
        <f>ROUND(V23*10,4)</f>
        <v>0.12</v>
      </c>
      <c r="W27" s="57">
        <f t="shared" si="9"/>
        <v>20745</v>
      </c>
      <c r="X27" s="156">
        <f t="shared" si="6"/>
        <v>1831</v>
      </c>
      <c r="Y27" s="156">
        <f t="shared" si="10"/>
        <v>22576</v>
      </c>
    </row>
    <row r="28" spans="1:25" ht="47.25" x14ac:dyDescent="0.25">
      <c r="A28" s="136" t="s">
        <v>260</v>
      </c>
      <c r="B28" s="62" t="s">
        <v>261</v>
      </c>
      <c r="C28" s="61"/>
      <c r="D28" s="61"/>
      <c r="E28" s="72"/>
      <c r="F28" s="72"/>
      <c r="G28" s="72"/>
      <c r="H28" s="72"/>
      <c r="I28" s="72"/>
      <c r="J28" s="72"/>
      <c r="K28" s="72"/>
      <c r="L28" s="72"/>
      <c r="M28" s="57">
        <f>IF(ISBLANK(E28)=TRUE,0,VLOOKUP(M$5,Luong!$B$8:$H$22,7))</f>
        <v>0</v>
      </c>
      <c r="N28" s="57">
        <f>IF(ISBLANK(F28)=TRUE,0,VLOOKUP(N$5,Luong!$B$8:$H$22,7))</f>
        <v>0</v>
      </c>
      <c r="O28" s="57">
        <f>IF(ISBLANK(G28)=TRUE,0,VLOOKUP(O$5,Luong!$B$8:$H$22,7))</f>
        <v>0</v>
      </c>
      <c r="P28" s="57">
        <f>IF(ISBLANK(H28)=TRUE,0,VLOOKUP(P$5,Luong!$B$8:$H$22,7))</f>
        <v>0</v>
      </c>
      <c r="Q28" s="57">
        <f>IF(ISBLANK(I28)=TRUE,0,VLOOKUP(Q$5,Luong!$B$8:$H$22,7))</f>
        <v>0</v>
      </c>
      <c r="R28" s="57">
        <f>IF(ISBLANK(J28)=TRUE,0,VLOOKUP(R$5,Luong!$B$8:$H$22,7))</f>
        <v>0</v>
      </c>
      <c r="S28" s="57">
        <f>IF(ISBLANK(K28)=TRUE,0,VLOOKUP(S$5,Luong!$B$8:$H$22,7))</f>
        <v>0</v>
      </c>
      <c r="T28" s="57">
        <f>IF(ISBLANK(L28)=TRUE,0,VLOOKUP(T$5,Luong!$B$8:$H$22,7))</f>
        <v>0</v>
      </c>
      <c r="U28" s="57"/>
      <c r="V28" s="58"/>
      <c r="W28" s="57"/>
      <c r="X28" s="156"/>
      <c r="Y28" s="156"/>
    </row>
    <row r="29" spans="1:25" ht="31.5" x14ac:dyDescent="0.25">
      <c r="A29" s="136"/>
      <c r="B29" s="8" t="s">
        <v>239</v>
      </c>
      <c r="C29" s="10" t="s">
        <v>245</v>
      </c>
      <c r="D29" s="10" t="s">
        <v>262</v>
      </c>
      <c r="E29" s="72">
        <v>1</v>
      </c>
      <c r="F29" s="72"/>
      <c r="G29" s="72"/>
      <c r="H29" s="72"/>
      <c r="I29" s="72"/>
      <c r="J29" s="72"/>
      <c r="K29" s="72"/>
      <c r="L29" s="72"/>
      <c r="M29" s="57">
        <f>IF(ISBLANK(E29)=TRUE,0,VLOOKUP(M$5,Luong!$B$8:$H$22,7))</f>
        <v>172876</v>
      </c>
      <c r="N29" s="57">
        <f>IF(ISBLANK(F29)=TRUE,0,VLOOKUP(N$5,Luong!$B$8:$H$22,7))</f>
        <v>0</v>
      </c>
      <c r="O29" s="57">
        <f>IF(ISBLANK(G29)=TRUE,0,VLOOKUP(O$5,Luong!$B$8:$H$22,7))</f>
        <v>0</v>
      </c>
      <c r="P29" s="57">
        <f>IF(ISBLANK(H29)=TRUE,0,VLOOKUP(P$5,Luong!$B$8:$H$22,7))</f>
        <v>0</v>
      </c>
      <c r="Q29" s="57">
        <f>IF(ISBLANK(I29)=TRUE,0,VLOOKUP(Q$5,Luong!$B$8:$H$22,7))</f>
        <v>0</v>
      </c>
      <c r="R29" s="57">
        <f>IF(ISBLANK(J29)=TRUE,0,VLOOKUP(R$5,Luong!$B$8:$H$22,7))</f>
        <v>0</v>
      </c>
      <c r="S29" s="57">
        <f>IF(ISBLANK(K29)=TRUE,0,VLOOKUP(S$5,Luong!$B$8:$H$22,7))</f>
        <v>0</v>
      </c>
      <c r="T29" s="57">
        <f>IF(ISBLANK(L29)=TRUE,0,VLOOKUP(T$5,Luong!$B$8:$H$22,7))</f>
        <v>0</v>
      </c>
      <c r="U29" s="57">
        <f t="shared" ref="U29:U34" si="11">SUM(E29*M29,F29*N29,G29*O29,H29*P29,I29*Q29,J29*R29,K29*S29,L29*T29)</f>
        <v>172876</v>
      </c>
      <c r="V29" s="58">
        <f>ROUND(V22*2,4)</f>
        <v>1.9199999999999998E-2</v>
      </c>
      <c r="W29" s="57">
        <f t="shared" ref="W29:W34" si="12">ROUND(U29*V29,0)</f>
        <v>3319</v>
      </c>
      <c r="X29" s="156">
        <f t="shared" si="6"/>
        <v>293</v>
      </c>
      <c r="Y29" s="156">
        <f t="shared" ref="Y29:Y34" si="13">SUM(W29:X29)</f>
        <v>3612</v>
      </c>
    </row>
    <row r="30" spans="1:25" ht="31.5" x14ac:dyDescent="0.25">
      <c r="A30" s="136"/>
      <c r="B30" s="8" t="s">
        <v>240</v>
      </c>
      <c r="C30" s="10" t="s">
        <v>33</v>
      </c>
      <c r="D30" s="10" t="s">
        <v>263</v>
      </c>
      <c r="E30" s="72">
        <v>1</v>
      </c>
      <c r="F30" s="72"/>
      <c r="G30" s="72"/>
      <c r="H30" s="72"/>
      <c r="I30" s="72"/>
      <c r="J30" s="72"/>
      <c r="K30" s="72"/>
      <c r="L30" s="72"/>
      <c r="M30" s="57">
        <f>IF(ISBLANK(E30)=TRUE,0,VLOOKUP(M$5,Luong!$B$8:$H$22,7))</f>
        <v>172876</v>
      </c>
      <c r="N30" s="57">
        <f>IF(ISBLANK(F30)=TRUE,0,VLOOKUP(N$5,Luong!$B$8:$H$22,7))</f>
        <v>0</v>
      </c>
      <c r="O30" s="57">
        <f>IF(ISBLANK(G30)=TRUE,0,VLOOKUP(O$5,Luong!$B$8:$H$22,7))</f>
        <v>0</v>
      </c>
      <c r="P30" s="57">
        <f>IF(ISBLANK(H30)=TRUE,0,VLOOKUP(P$5,Luong!$B$8:$H$22,7))</f>
        <v>0</v>
      </c>
      <c r="Q30" s="57">
        <f>IF(ISBLANK(I30)=TRUE,0,VLOOKUP(Q$5,Luong!$B$8:$H$22,7))</f>
        <v>0</v>
      </c>
      <c r="R30" s="57">
        <f>IF(ISBLANK(J30)=TRUE,0,VLOOKUP(R$5,Luong!$B$8:$H$22,7))</f>
        <v>0</v>
      </c>
      <c r="S30" s="57">
        <f>IF(ISBLANK(K30)=TRUE,0,VLOOKUP(S$5,Luong!$B$8:$H$22,7))</f>
        <v>0</v>
      </c>
      <c r="T30" s="57">
        <f>IF(ISBLANK(L30)=TRUE,0,VLOOKUP(T$5,Luong!$B$8:$H$22,7))</f>
        <v>0</v>
      </c>
      <c r="U30" s="57">
        <f t="shared" si="11"/>
        <v>172876</v>
      </c>
      <c r="V30" s="58">
        <f t="shared" ref="V30:V34" si="14">ROUND(V23*2,4)</f>
        <v>2.4E-2</v>
      </c>
      <c r="W30" s="57">
        <f t="shared" si="12"/>
        <v>4149</v>
      </c>
      <c r="X30" s="156">
        <f t="shared" si="6"/>
        <v>366</v>
      </c>
      <c r="Y30" s="156">
        <f t="shared" si="13"/>
        <v>4515</v>
      </c>
    </row>
    <row r="31" spans="1:25" ht="31.5" x14ac:dyDescent="0.25">
      <c r="A31" s="136"/>
      <c r="B31" s="8" t="s">
        <v>241</v>
      </c>
      <c r="C31" s="10" t="s">
        <v>246</v>
      </c>
      <c r="D31" s="10" t="s">
        <v>264</v>
      </c>
      <c r="E31" s="72">
        <v>1</v>
      </c>
      <c r="F31" s="72"/>
      <c r="G31" s="72"/>
      <c r="H31" s="72"/>
      <c r="I31" s="72"/>
      <c r="J31" s="72"/>
      <c r="K31" s="72"/>
      <c r="L31" s="72"/>
      <c r="M31" s="57">
        <f>IF(ISBLANK(E31)=TRUE,0,VLOOKUP(M$5,Luong!$B$8:$H$22,7))</f>
        <v>172876</v>
      </c>
      <c r="N31" s="57">
        <f>IF(ISBLANK(F31)=TRUE,0,VLOOKUP(N$5,Luong!$B$8:$H$22,7))</f>
        <v>0</v>
      </c>
      <c r="O31" s="57">
        <f>IF(ISBLANK(G31)=TRUE,0,VLOOKUP(O$5,Luong!$B$8:$H$22,7))</f>
        <v>0</v>
      </c>
      <c r="P31" s="57">
        <f>IF(ISBLANK(H31)=TRUE,0,VLOOKUP(P$5,Luong!$B$8:$H$22,7))</f>
        <v>0</v>
      </c>
      <c r="Q31" s="57">
        <f>IF(ISBLANK(I31)=TRUE,0,VLOOKUP(Q$5,Luong!$B$8:$H$22,7))</f>
        <v>0</v>
      </c>
      <c r="R31" s="57">
        <f>IF(ISBLANK(J31)=TRUE,0,VLOOKUP(R$5,Luong!$B$8:$H$22,7))</f>
        <v>0</v>
      </c>
      <c r="S31" s="57">
        <f>IF(ISBLANK(K31)=TRUE,0,VLOOKUP(S$5,Luong!$B$8:$H$22,7))</f>
        <v>0</v>
      </c>
      <c r="T31" s="57">
        <f>IF(ISBLANK(L31)=TRUE,0,VLOOKUP(T$5,Luong!$B$8:$H$22,7))</f>
        <v>0</v>
      </c>
      <c r="U31" s="57">
        <f t="shared" si="11"/>
        <v>172876</v>
      </c>
      <c r="V31" s="58">
        <f t="shared" si="14"/>
        <v>3.5999999999999997E-2</v>
      </c>
      <c r="W31" s="57">
        <f t="shared" si="12"/>
        <v>6224</v>
      </c>
      <c r="X31" s="156">
        <f t="shared" si="6"/>
        <v>549</v>
      </c>
      <c r="Y31" s="156">
        <f t="shared" si="13"/>
        <v>6773</v>
      </c>
    </row>
    <row r="32" spans="1:25" ht="31.5" x14ac:dyDescent="0.25">
      <c r="A32" s="136"/>
      <c r="B32" s="8" t="s">
        <v>242</v>
      </c>
      <c r="C32" s="10" t="s">
        <v>247</v>
      </c>
      <c r="D32" s="10" t="s">
        <v>265</v>
      </c>
      <c r="E32" s="72">
        <v>1</v>
      </c>
      <c r="F32" s="72"/>
      <c r="G32" s="72"/>
      <c r="H32" s="72"/>
      <c r="I32" s="72"/>
      <c r="J32" s="72"/>
      <c r="K32" s="72"/>
      <c r="L32" s="72"/>
      <c r="M32" s="57">
        <f>IF(ISBLANK(E32)=TRUE,0,VLOOKUP(M$5,Luong!$B$8:$H$22,7))</f>
        <v>172876</v>
      </c>
      <c r="N32" s="57">
        <f>IF(ISBLANK(F32)=TRUE,0,VLOOKUP(N$5,Luong!$B$8:$H$22,7))</f>
        <v>0</v>
      </c>
      <c r="O32" s="57">
        <f>IF(ISBLANK(G32)=TRUE,0,VLOOKUP(O$5,Luong!$B$8:$H$22,7))</f>
        <v>0</v>
      </c>
      <c r="P32" s="57">
        <f>IF(ISBLANK(H32)=TRUE,0,VLOOKUP(P$5,Luong!$B$8:$H$22,7))</f>
        <v>0</v>
      </c>
      <c r="Q32" s="57">
        <f>IF(ISBLANK(I32)=TRUE,0,VLOOKUP(Q$5,Luong!$B$8:$H$22,7))</f>
        <v>0</v>
      </c>
      <c r="R32" s="57">
        <f>IF(ISBLANK(J32)=TRUE,0,VLOOKUP(R$5,Luong!$B$8:$H$22,7))</f>
        <v>0</v>
      </c>
      <c r="S32" s="57">
        <f>IF(ISBLANK(K32)=TRUE,0,VLOOKUP(S$5,Luong!$B$8:$H$22,7))</f>
        <v>0</v>
      </c>
      <c r="T32" s="57">
        <f>IF(ISBLANK(L32)=TRUE,0,VLOOKUP(T$5,Luong!$B$8:$H$22,7))</f>
        <v>0</v>
      </c>
      <c r="U32" s="57">
        <f t="shared" si="11"/>
        <v>172876</v>
      </c>
      <c r="V32" s="58">
        <f t="shared" si="14"/>
        <v>0.06</v>
      </c>
      <c r="W32" s="57">
        <f t="shared" si="12"/>
        <v>10373</v>
      </c>
      <c r="X32" s="156">
        <f t="shared" si="6"/>
        <v>915</v>
      </c>
      <c r="Y32" s="156">
        <f t="shared" si="13"/>
        <v>11288</v>
      </c>
    </row>
    <row r="33" spans="1:25" ht="31.5" x14ac:dyDescent="0.25">
      <c r="A33" s="136"/>
      <c r="B33" s="8" t="s">
        <v>243</v>
      </c>
      <c r="C33" s="10" t="s">
        <v>248</v>
      </c>
      <c r="D33" s="10" t="s">
        <v>266</v>
      </c>
      <c r="E33" s="72">
        <v>1</v>
      </c>
      <c r="F33" s="72"/>
      <c r="G33" s="72"/>
      <c r="H33" s="72"/>
      <c r="I33" s="72"/>
      <c r="J33" s="72"/>
      <c r="K33" s="72"/>
      <c r="L33" s="72"/>
      <c r="M33" s="57">
        <f>IF(ISBLANK(E33)=TRUE,0,VLOOKUP(M$5,Luong!$B$8:$H$22,7))</f>
        <v>172876</v>
      </c>
      <c r="N33" s="57">
        <f>IF(ISBLANK(F33)=TRUE,0,VLOOKUP(N$5,Luong!$B$8:$H$22,7))</f>
        <v>0</v>
      </c>
      <c r="O33" s="57">
        <f>IF(ISBLANK(G33)=TRUE,0,VLOOKUP(O$5,Luong!$B$8:$H$22,7))</f>
        <v>0</v>
      </c>
      <c r="P33" s="57">
        <f>IF(ISBLANK(H33)=TRUE,0,VLOOKUP(P$5,Luong!$B$8:$H$22,7))</f>
        <v>0</v>
      </c>
      <c r="Q33" s="57">
        <f>IF(ISBLANK(I33)=TRUE,0,VLOOKUP(Q$5,Luong!$B$8:$H$22,7))</f>
        <v>0</v>
      </c>
      <c r="R33" s="57">
        <f>IF(ISBLANK(J33)=TRUE,0,VLOOKUP(R$5,Luong!$B$8:$H$22,7))</f>
        <v>0</v>
      </c>
      <c r="S33" s="57">
        <f>IF(ISBLANK(K33)=TRUE,0,VLOOKUP(S$5,Luong!$B$8:$H$22,7))</f>
        <v>0</v>
      </c>
      <c r="T33" s="57">
        <f>IF(ISBLANK(L33)=TRUE,0,VLOOKUP(T$5,Luong!$B$8:$H$22,7))</f>
        <v>0</v>
      </c>
      <c r="U33" s="57">
        <f t="shared" si="11"/>
        <v>172876</v>
      </c>
      <c r="V33" s="58">
        <f t="shared" si="14"/>
        <v>0.12</v>
      </c>
      <c r="W33" s="57">
        <f t="shared" si="12"/>
        <v>20745</v>
      </c>
      <c r="X33" s="156">
        <f t="shared" si="6"/>
        <v>1831</v>
      </c>
      <c r="Y33" s="156">
        <f t="shared" si="13"/>
        <v>22576</v>
      </c>
    </row>
    <row r="34" spans="1:25" ht="31.5" x14ac:dyDescent="0.25">
      <c r="A34" s="136"/>
      <c r="B34" s="8" t="s">
        <v>244</v>
      </c>
      <c r="C34" s="10" t="s">
        <v>249</v>
      </c>
      <c r="D34" s="10" t="s">
        <v>267</v>
      </c>
      <c r="E34" s="72">
        <v>1</v>
      </c>
      <c r="F34" s="72"/>
      <c r="G34" s="72"/>
      <c r="H34" s="72"/>
      <c r="I34" s="72"/>
      <c r="J34" s="72"/>
      <c r="K34" s="72"/>
      <c r="L34" s="72"/>
      <c r="M34" s="57">
        <f>IF(ISBLANK(E34)=TRUE,0,VLOOKUP(M$5,Luong!$B$8:$H$22,7))</f>
        <v>172876</v>
      </c>
      <c r="N34" s="57">
        <f>IF(ISBLANK(F34)=TRUE,0,VLOOKUP(N$5,Luong!$B$8:$H$22,7))</f>
        <v>0</v>
      </c>
      <c r="O34" s="57">
        <f>IF(ISBLANK(G34)=TRUE,0,VLOOKUP(O$5,Luong!$B$8:$H$22,7))</f>
        <v>0</v>
      </c>
      <c r="P34" s="57">
        <f>IF(ISBLANK(H34)=TRUE,0,VLOOKUP(P$5,Luong!$B$8:$H$22,7))</f>
        <v>0</v>
      </c>
      <c r="Q34" s="57">
        <f>IF(ISBLANK(I34)=TRUE,0,VLOOKUP(Q$5,Luong!$B$8:$H$22,7))</f>
        <v>0</v>
      </c>
      <c r="R34" s="57">
        <f>IF(ISBLANK(J34)=TRUE,0,VLOOKUP(R$5,Luong!$B$8:$H$22,7))</f>
        <v>0</v>
      </c>
      <c r="S34" s="57">
        <f>IF(ISBLANK(K34)=TRUE,0,VLOOKUP(S$5,Luong!$B$8:$H$22,7))</f>
        <v>0</v>
      </c>
      <c r="T34" s="57">
        <f>IF(ISBLANK(L34)=TRUE,0,VLOOKUP(T$5,Luong!$B$8:$H$22,7))</f>
        <v>0</v>
      </c>
      <c r="U34" s="57">
        <f t="shared" si="11"/>
        <v>172876</v>
      </c>
      <c r="V34" s="58">
        <f t="shared" si="14"/>
        <v>0.24</v>
      </c>
      <c r="W34" s="57">
        <f t="shared" si="12"/>
        <v>41490</v>
      </c>
      <c r="X34" s="156">
        <f t="shared" si="6"/>
        <v>3661</v>
      </c>
      <c r="Y34" s="156">
        <f t="shared" si="13"/>
        <v>45151</v>
      </c>
    </row>
    <row r="35" spans="1:25" ht="47.25" x14ac:dyDescent="0.25">
      <c r="A35" s="136" t="s">
        <v>177</v>
      </c>
      <c r="B35" s="62" t="s">
        <v>35</v>
      </c>
      <c r="C35" s="61"/>
      <c r="D35" s="61"/>
      <c r="E35" s="72"/>
      <c r="F35" s="72"/>
      <c r="G35" s="72"/>
      <c r="H35" s="72"/>
      <c r="I35" s="72"/>
      <c r="J35" s="72"/>
      <c r="K35" s="72"/>
      <c r="L35" s="72"/>
      <c r="M35" s="57">
        <f>IF(ISBLANK(E35)=TRUE,0,VLOOKUP(M$5,Luong!$B$8:$H$22,7))</f>
        <v>0</v>
      </c>
      <c r="N35" s="57">
        <f>IF(ISBLANK(F35)=TRUE,0,VLOOKUP(N$5,Luong!$B$8:$H$22,7))</f>
        <v>0</v>
      </c>
      <c r="O35" s="57">
        <f>IF(ISBLANK(G35)=TRUE,0,VLOOKUP(O$5,Luong!$B$8:$H$22,7))</f>
        <v>0</v>
      </c>
      <c r="P35" s="57">
        <f>IF(ISBLANK(H35)=TRUE,0,VLOOKUP(P$5,Luong!$B$8:$H$22,7))</f>
        <v>0</v>
      </c>
      <c r="Q35" s="57">
        <f>IF(ISBLANK(I35)=TRUE,0,VLOOKUP(Q$5,Luong!$B$8:$H$22,7))</f>
        <v>0</v>
      </c>
      <c r="R35" s="57">
        <f>IF(ISBLANK(J35)=TRUE,0,VLOOKUP(R$5,Luong!$B$8:$H$22,7))</f>
        <v>0</v>
      </c>
      <c r="S35" s="57">
        <f>IF(ISBLANK(K35)=TRUE,0,VLOOKUP(S$5,Luong!$B$8:$H$22,7))</f>
        <v>0</v>
      </c>
      <c r="T35" s="57">
        <f>IF(ISBLANK(L35)=TRUE,0,VLOOKUP(T$5,Luong!$B$8:$H$22,7))</f>
        <v>0</v>
      </c>
      <c r="U35" s="57"/>
      <c r="V35" s="58"/>
      <c r="W35" s="57"/>
      <c r="X35" s="156"/>
      <c r="Y35" s="156"/>
    </row>
    <row r="36" spans="1:25" ht="47.25" x14ac:dyDescent="0.25">
      <c r="A36" s="136" t="s">
        <v>255</v>
      </c>
      <c r="B36" s="62" t="s">
        <v>254</v>
      </c>
      <c r="C36" s="61"/>
      <c r="D36" s="61"/>
      <c r="E36" s="72"/>
      <c r="F36" s="72"/>
      <c r="G36" s="72"/>
      <c r="H36" s="72"/>
      <c r="I36" s="72"/>
      <c r="J36" s="72"/>
      <c r="K36" s="72"/>
      <c r="L36" s="72"/>
      <c r="M36" s="57">
        <f>IF(ISBLANK(E36)=TRUE,0,VLOOKUP(M$5,Luong!$B$8:$H$22,7))</f>
        <v>0</v>
      </c>
      <c r="N36" s="57">
        <f>IF(ISBLANK(F36)=TRUE,0,VLOOKUP(N$5,Luong!$B$8:$H$22,7))</f>
        <v>0</v>
      </c>
      <c r="O36" s="57">
        <f>IF(ISBLANK(G36)=TRUE,0,VLOOKUP(O$5,Luong!$B$8:$H$22,7))</f>
        <v>0</v>
      </c>
      <c r="P36" s="57">
        <f>IF(ISBLANK(H36)=TRUE,0,VLOOKUP(P$5,Luong!$B$8:$H$22,7))</f>
        <v>0</v>
      </c>
      <c r="Q36" s="57">
        <f>IF(ISBLANK(I36)=TRUE,0,VLOOKUP(Q$5,Luong!$B$8:$H$22,7))</f>
        <v>0</v>
      </c>
      <c r="R36" s="57">
        <f>IF(ISBLANK(J36)=TRUE,0,VLOOKUP(R$5,Luong!$B$8:$H$22,7))</f>
        <v>0</v>
      </c>
      <c r="S36" s="57">
        <f>IF(ISBLANK(K36)=TRUE,0,VLOOKUP(S$5,Luong!$B$8:$H$22,7))</f>
        <v>0</v>
      </c>
      <c r="T36" s="57">
        <f>IF(ISBLANK(L36)=TRUE,0,VLOOKUP(T$5,Luong!$B$8:$H$22,7))</f>
        <v>0</v>
      </c>
      <c r="U36" s="57"/>
      <c r="V36" s="58"/>
      <c r="W36" s="57"/>
      <c r="X36" s="156"/>
      <c r="Y36" s="156"/>
    </row>
    <row r="37" spans="1:25" ht="31.5" x14ac:dyDescent="0.25">
      <c r="A37" s="136"/>
      <c r="B37" s="8" t="s">
        <v>239</v>
      </c>
      <c r="C37" s="10" t="s">
        <v>245</v>
      </c>
      <c r="D37" s="10" t="s">
        <v>250</v>
      </c>
      <c r="E37" s="72">
        <v>1</v>
      </c>
      <c r="F37" s="72"/>
      <c r="G37" s="72"/>
      <c r="H37" s="72"/>
      <c r="I37" s="72"/>
      <c r="J37" s="72"/>
      <c r="K37" s="72"/>
      <c r="L37" s="72"/>
      <c r="M37" s="57">
        <f>IF(ISBLANK(E37)=TRUE,0,VLOOKUP(M$5,Luong!$B$8:$H$22,7))</f>
        <v>172876</v>
      </c>
      <c r="N37" s="57">
        <f>IF(ISBLANK(F37)=TRUE,0,VLOOKUP(N$5,Luong!$B$8:$H$22,7))</f>
        <v>0</v>
      </c>
      <c r="O37" s="57">
        <f>IF(ISBLANK(G37)=TRUE,0,VLOOKUP(O$5,Luong!$B$8:$H$22,7))</f>
        <v>0</v>
      </c>
      <c r="P37" s="57">
        <f>IF(ISBLANK(H37)=TRUE,0,VLOOKUP(P$5,Luong!$B$8:$H$22,7))</f>
        <v>0</v>
      </c>
      <c r="Q37" s="57">
        <f>IF(ISBLANK(I37)=TRUE,0,VLOOKUP(Q$5,Luong!$B$8:$H$22,7))</f>
        <v>0</v>
      </c>
      <c r="R37" s="57">
        <f>IF(ISBLANK(J37)=TRUE,0,VLOOKUP(R$5,Luong!$B$8:$H$22,7))</f>
        <v>0</v>
      </c>
      <c r="S37" s="57">
        <f>IF(ISBLANK(K37)=TRUE,0,VLOOKUP(S$5,Luong!$B$8:$H$22,7))</f>
        <v>0</v>
      </c>
      <c r="T37" s="57">
        <f>IF(ISBLANK(L37)=TRUE,0,VLOOKUP(T$5,Luong!$B$8:$H$22,7))</f>
        <v>0</v>
      </c>
      <c r="U37" s="57">
        <f t="shared" ref="U37:U42" si="15">SUM(E37*M37,F37*N37,G37*O37,H37*P37,I37*Q37,J37*R37,K37*S37,L37*T37)</f>
        <v>172876</v>
      </c>
      <c r="V37" s="58">
        <f>ROUND(V38*0.8,4)</f>
        <v>1.9199999999999998E-2</v>
      </c>
      <c r="W37" s="57">
        <f t="shared" ref="W37:W42" si="16">ROUND(U37*V37,0)</f>
        <v>3319</v>
      </c>
      <c r="X37" s="156">
        <f t="shared" si="6"/>
        <v>293</v>
      </c>
      <c r="Y37" s="156">
        <f t="shared" ref="Y37:Y42" si="17">SUM(W37:X37)</f>
        <v>3612</v>
      </c>
    </row>
    <row r="38" spans="1:25" ht="31.5" x14ac:dyDescent="0.25">
      <c r="A38" s="136"/>
      <c r="B38" s="8" t="s">
        <v>240</v>
      </c>
      <c r="C38" s="10" t="s">
        <v>33</v>
      </c>
      <c r="D38" s="10" t="s">
        <v>236</v>
      </c>
      <c r="E38" s="72">
        <v>1</v>
      </c>
      <c r="F38" s="72"/>
      <c r="G38" s="72"/>
      <c r="H38" s="72"/>
      <c r="I38" s="72"/>
      <c r="J38" s="72"/>
      <c r="K38" s="72"/>
      <c r="L38" s="72"/>
      <c r="M38" s="57">
        <f>IF(ISBLANK(E38)=TRUE,0,VLOOKUP(M$5,Luong!$B$8:$H$22,7))</f>
        <v>172876</v>
      </c>
      <c r="N38" s="57">
        <f>IF(ISBLANK(F38)=TRUE,0,VLOOKUP(N$5,Luong!$B$8:$H$22,7))</f>
        <v>0</v>
      </c>
      <c r="O38" s="57">
        <f>IF(ISBLANK(G38)=TRUE,0,VLOOKUP(O$5,Luong!$B$8:$H$22,7))</f>
        <v>0</v>
      </c>
      <c r="P38" s="57">
        <f>IF(ISBLANK(H38)=TRUE,0,VLOOKUP(P$5,Luong!$B$8:$H$22,7))</f>
        <v>0</v>
      </c>
      <c r="Q38" s="57">
        <f>IF(ISBLANK(I38)=TRUE,0,VLOOKUP(Q$5,Luong!$B$8:$H$22,7))</f>
        <v>0</v>
      </c>
      <c r="R38" s="57">
        <f>IF(ISBLANK(J38)=TRUE,0,VLOOKUP(R$5,Luong!$B$8:$H$22,7))</f>
        <v>0</v>
      </c>
      <c r="S38" s="57">
        <f>IF(ISBLANK(K38)=TRUE,0,VLOOKUP(S$5,Luong!$B$8:$H$22,7))</f>
        <v>0</v>
      </c>
      <c r="T38" s="57">
        <f>IF(ISBLANK(L38)=TRUE,0,VLOOKUP(T$5,Luong!$B$8:$H$22,7))</f>
        <v>0</v>
      </c>
      <c r="U38" s="57">
        <f t="shared" si="15"/>
        <v>172876</v>
      </c>
      <c r="V38" s="58">
        <v>2.4E-2</v>
      </c>
      <c r="W38" s="57">
        <f t="shared" si="16"/>
        <v>4149</v>
      </c>
      <c r="X38" s="156">
        <f t="shared" si="6"/>
        <v>366</v>
      </c>
      <c r="Y38" s="156">
        <f t="shared" si="17"/>
        <v>4515</v>
      </c>
    </row>
    <row r="39" spans="1:25" ht="31.5" x14ac:dyDescent="0.25">
      <c r="A39" s="136"/>
      <c r="B39" s="8" t="s">
        <v>241</v>
      </c>
      <c r="C39" s="10" t="s">
        <v>246</v>
      </c>
      <c r="D39" s="10" t="s">
        <v>238</v>
      </c>
      <c r="E39" s="72">
        <v>1</v>
      </c>
      <c r="F39" s="72"/>
      <c r="G39" s="72"/>
      <c r="H39" s="72"/>
      <c r="I39" s="72"/>
      <c r="J39" s="72"/>
      <c r="K39" s="72"/>
      <c r="L39" s="72"/>
      <c r="M39" s="57">
        <f>IF(ISBLANK(E39)=TRUE,0,VLOOKUP(M$5,Luong!$B$8:$H$22,7))</f>
        <v>172876</v>
      </c>
      <c r="N39" s="57">
        <f>IF(ISBLANK(F39)=TRUE,0,VLOOKUP(N$5,Luong!$B$8:$H$22,7))</f>
        <v>0</v>
      </c>
      <c r="O39" s="57">
        <f>IF(ISBLANK(G39)=TRUE,0,VLOOKUP(O$5,Luong!$B$8:$H$22,7))</f>
        <v>0</v>
      </c>
      <c r="P39" s="57">
        <f>IF(ISBLANK(H39)=TRUE,0,VLOOKUP(P$5,Luong!$B$8:$H$22,7))</f>
        <v>0</v>
      </c>
      <c r="Q39" s="57">
        <f>IF(ISBLANK(I39)=TRUE,0,VLOOKUP(Q$5,Luong!$B$8:$H$22,7))</f>
        <v>0</v>
      </c>
      <c r="R39" s="57">
        <f>IF(ISBLANK(J39)=TRUE,0,VLOOKUP(R$5,Luong!$B$8:$H$22,7))</f>
        <v>0</v>
      </c>
      <c r="S39" s="57">
        <f>IF(ISBLANK(K39)=TRUE,0,VLOOKUP(S$5,Luong!$B$8:$H$22,7))</f>
        <v>0</v>
      </c>
      <c r="T39" s="57">
        <f>IF(ISBLANK(L39)=TRUE,0,VLOOKUP(T$5,Luong!$B$8:$H$22,7))</f>
        <v>0</v>
      </c>
      <c r="U39" s="57">
        <f t="shared" si="15"/>
        <v>172876</v>
      </c>
      <c r="V39" s="58">
        <f>ROUND(V38*1.5,4)</f>
        <v>3.5999999999999997E-2</v>
      </c>
      <c r="W39" s="57">
        <f t="shared" si="16"/>
        <v>6224</v>
      </c>
      <c r="X39" s="156">
        <f t="shared" si="6"/>
        <v>549</v>
      </c>
      <c r="Y39" s="156">
        <f t="shared" si="17"/>
        <v>6773</v>
      </c>
    </row>
    <row r="40" spans="1:25" ht="31.5" x14ac:dyDescent="0.25">
      <c r="A40" s="136"/>
      <c r="B40" s="8" t="s">
        <v>242</v>
      </c>
      <c r="C40" s="10" t="s">
        <v>247</v>
      </c>
      <c r="D40" s="10" t="s">
        <v>251</v>
      </c>
      <c r="E40" s="72">
        <v>1</v>
      </c>
      <c r="F40" s="72"/>
      <c r="G40" s="72"/>
      <c r="H40" s="72"/>
      <c r="I40" s="72"/>
      <c r="J40" s="72"/>
      <c r="K40" s="72"/>
      <c r="L40" s="72"/>
      <c r="M40" s="57">
        <f>IF(ISBLANK(E40)=TRUE,0,VLOOKUP(M$5,Luong!$B$8:$H$22,7))</f>
        <v>172876</v>
      </c>
      <c r="N40" s="57">
        <f>IF(ISBLANK(F40)=TRUE,0,VLOOKUP(N$5,Luong!$B$8:$H$22,7))</f>
        <v>0</v>
      </c>
      <c r="O40" s="57">
        <f>IF(ISBLANK(G40)=TRUE,0,VLOOKUP(O$5,Luong!$B$8:$H$22,7))</f>
        <v>0</v>
      </c>
      <c r="P40" s="57">
        <f>IF(ISBLANK(H40)=TRUE,0,VLOOKUP(P$5,Luong!$B$8:$H$22,7))</f>
        <v>0</v>
      </c>
      <c r="Q40" s="57">
        <f>IF(ISBLANK(I40)=TRUE,0,VLOOKUP(Q$5,Luong!$B$8:$H$22,7))</f>
        <v>0</v>
      </c>
      <c r="R40" s="57">
        <f>IF(ISBLANK(J40)=TRUE,0,VLOOKUP(R$5,Luong!$B$8:$H$22,7))</f>
        <v>0</v>
      </c>
      <c r="S40" s="57">
        <f>IF(ISBLANK(K40)=TRUE,0,VLOOKUP(S$5,Luong!$B$8:$H$22,7))</f>
        <v>0</v>
      </c>
      <c r="T40" s="57">
        <f>IF(ISBLANK(L40)=TRUE,0,VLOOKUP(T$5,Luong!$B$8:$H$22,7))</f>
        <v>0</v>
      </c>
      <c r="U40" s="57">
        <f t="shared" si="15"/>
        <v>172876</v>
      </c>
      <c r="V40" s="58">
        <f>ROUND(V38*2.5,4)</f>
        <v>0.06</v>
      </c>
      <c r="W40" s="57">
        <f t="shared" si="16"/>
        <v>10373</v>
      </c>
      <c r="X40" s="156">
        <f t="shared" si="6"/>
        <v>915</v>
      </c>
      <c r="Y40" s="156">
        <f t="shared" si="17"/>
        <v>11288</v>
      </c>
    </row>
    <row r="41" spans="1:25" ht="31.5" x14ac:dyDescent="0.25">
      <c r="A41" s="136"/>
      <c r="B41" s="8" t="s">
        <v>243</v>
      </c>
      <c r="C41" s="10" t="s">
        <v>248</v>
      </c>
      <c r="D41" s="10" t="s">
        <v>252</v>
      </c>
      <c r="E41" s="72">
        <v>1</v>
      </c>
      <c r="F41" s="72"/>
      <c r="G41" s="72"/>
      <c r="H41" s="72"/>
      <c r="I41" s="72"/>
      <c r="J41" s="72"/>
      <c r="K41" s="72"/>
      <c r="L41" s="72"/>
      <c r="M41" s="57">
        <f>IF(ISBLANK(E41)=TRUE,0,VLOOKUP(M$5,Luong!$B$8:$H$22,7))</f>
        <v>172876</v>
      </c>
      <c r="N41" s="57">
        <f>IF(ISBLANK(F41)=TRUE,0,VLOOKUP(N$5,Luong!$B$8:$H$22,7))</f>
        <v>0</v>
      </c>
      <c r="O41" s="57">
        <f>IF(ISBLANK(G41)=TRUE,0,VLOOKUP(O$5,Luong!$B$8:$H$22,7))</f>
        <v>0</v>
      </c>
      <c r="P41" s="57">
        <f>IF(ISBLANK(H41)=TRUE,0,VLOOKUP(P$5,Luong!$B$8:$H$22,7))</f>
        <v>0</v>
      </c>
      <c r="Q41" s="57">
        <f>IF(ISBLANK(I41)=TRUE,0,VLOOKUP(Q$5,Luong!$B$8:$H$22,7))</f>
        <v>0</v>
      </c>
      <c r="R41" s="57">
        <f>IF(ISBLANK(J41)=TRUE,0,VLOOKUP(R$5,Luong!$B$8:$H$22,7))</f>
        <v>0</v>
      </c>
      <c r="S41" s="57">
        <f>IF(ISBLANK(K41)=TRUE,0,VLOOKUP(S$5,Luong!$B$8:$H$22,7))</f>
        <v>0</v>
      </c>
      <c r="T41" s="57">
        <f>IF(ISBLANK(L41)=TRUE,0,VLOOKUP(T$5,Luong!$B$8:$H$22,7))</f>
        <v>0</v>
      </c>
      <c r="U41" s="57">
        <f t="shared" si="15"/>
        <v>172876</v>
      </c>
      <c r="V41" s="58">
        <f>ROUND(V38*5,4)</f>
        <v>0.12</v>
      </c>
      <c r="W41" s="57">
        <f t="shared" si="16"/>
        <v>20745</v>
      </c>
      <c r="X41" s="156">
        <f t="shared" si="6"/>
        <v>1831</v>
      </c>
      <c r="Y41" s="156">
        <f t="shared" si="17"/>
        <v>22576</v>
      </c>
    </row>
    <row r="42" spans="1:25" ht="31.5" x14ac:dyDescent="0.25">
      <c r="A42" s="136"/>
      <c r="B42" s="8" t="s">
        <v>244</v>
      </c>
      <c r="C42" s="10" t="s">
        <v>249</v>
      </c>
      <c r="D42" s="71" t="s">
        <v>253</v>
      </c>
      <c r="E42" s="72">
        <v>1</v>
      </c>
      <c r="F42" s="72"/>
      <c r="G42" s="72"/>
      <c r="H42" s="72"/>
      <c r="I42" s="72"/>
      <c r="J42" s="72"/>
      <c r="K42" s="72"/>
      <c r="L42" s="72"/>
      <c r="M42" s="57">
        <f>IF(ISBLANK(E42)=TRUE,0,VLOOKUP(M$5,Luong!$B$8:$H$22,7))</f>
        <v>172876</v>
      </c>
      <c r="N42" s="57">
        <f>IF(ISBLANK(F42)=TRUE,0,VLOOKUP(N$5,Luong!$B$8:$H$22,7))</f>
        <v>0</v>
      </c>
      <c r="O42" s="57">
        <f>IF(ISBLANK(G42)=TRUE,0,VLOOKUP(O$5,Luong!$B$8:$H$22,7))</f>
        <v>0</v>
      </c>
      <c r="P42" s="57">
        <f>IF(ISBLANK(H42)=TRUE,0,VLOOKUP(P$5,Luong!$B$8:$H$22,7))</f>
        <v>0</v>
      </c>
      <c r="Q42" s="57">
        <f>IF(ISBLANK(I42)=TRUE,0,VLOOKUP(Q$5,Luong!$B$8:$H$22,7))</f>
        <v>0</v>
      </c>
      <c r="R42" s="57">
        <f>IF(ISBLANK(J42)=TRUE,0,VLOOKUP(R$5,Luong!$B$8:$H$22,7))</f>
        <v>0</v>
      </c>
      <c r="S42" s="57">
        <f>IF(ISBLANK(K42)=TRUE,0,VLOOKUP(S$5,Luong!$B$8:$H$22,7))</f>
        <v>0</v>
      </c>
      <c r="T42" s="57">
        <f>IF(ISBLANK(L42)=TRUE,0,VLOOKUP(T$5,Luong!$B$8:$H$22,7))</f>
        <v>0</v>
      </c>
      <c r="U42" s="57">
        <f t="shared" si="15"/>
        <v>172876</v>
      </c>
      <c r="V42" s="58">
        <f>ROUND(V38*10,4)</f>
        <v>0.24</v>
      </c>
      <c r="W42" s="57">
        <f t="shared" si="16"/>
        <v>41490</v>
      </c>
      <c r="X42" s="156">
        <f t="shared" si="6"/>
        <v>3661</v>
      </c>
      <c r="Y42" s="156">
        <f t="shared" si="17"/>
        <v>45151</v>
      </c>
    </row>
    <row r="43" spans="1:25" ht="47.25" x14ac:dyDescent="0.25">
      <c r="A43" s="136" t="s">
        <v>256</v>
      </c>
      <c r="B43" s="62" t="s">
        <v>257</v>
      </c>
      <c r="C43" s="84"/>
      <c r="D43" s="88"/>
      <c r="E43" s="103"/>
      <c r="F43" s="72"/>
      <c r="G43" s="72"/>
      <c r="H43" s="72"/>
      <c r="I43" s="72"/>
      <c r="J43" s="72"/>
      <c r="K43" s="72"/>
      <c r="L43" s="72"/>
      <c r="M43" s="57">
        <f>IF(ISBLANK(E43)=TRUE,0,VLOOKUP(M$5,Luong!$B$8:$H$22,7))</f>
        <v>0</v>
      </c>
      <c r="N43" s="57">
        <f>IF(ISBLANK(F43)=TRUE,0,VLOOKUP(N$5,Luong!$B$8:$H$22,7))</f>
        <v>0</v>
      </c>
      <c r="O43" s="57">
        <f>IF(ISBLANK(G43)=TRUE,0,VLOOKUP(O$5,Luong!$B$8:$H$22,7))</f>
        <v>0</v>
      </c>
      <c r="P43" s="57">
        <f>IF(ISBLANK(H43)=TRUE,0,VLOOKUP(P$5,Luong!$B$8:$H$22,7))</f>
        <v>0</v>
      </c>
      <c r="Q43" s="57">
        <f>IF(ISBLANK(I43)=TRUE,0,VLOOKUP(Q$5,Luong!$B$8:$H$22,7))</f>
        <v>0</v>
      </c>
      <c r="R43" s="57">
        <f>IF(ISBLANK(J43)=TRUE,0,VLOOKUP(R$5,Luong!$B$8:$H$22,7))</f>
        <v>0</v>
      </c>
      <c r="S43" s="57">
        <f>IF(ISBLANK(K43)=TRUE,0,VLOOKUP(S$5,Luong!$B$8:$H$22,7))</f>
        <v>0</v>
      </c>
      <c r="T43" s="57">
        <f>IF(ISBLANK(L43)=TRUE,0,VLOOKUP(T$5,Luong!$B$8:$H$22,7))</f>
        <v>0</v>
      </c>
      <c r="U43" s="57"/>
      <c r="V43" s="58"/>
      <c r="W43" s="57"/>
      <c r="X43" s="156"/>
      <c r="Y43" s="156"/>
    </row>
    <row r="44" spans="1:25" ht="31.5" x14ac:dyDescent="0.25">
      <c r="A44" s="136"/>
      <c r="B44" s="8" t="s">
        <v>239</v>
      </c>
      <c r="C44" s="83" t="s">
        <v>245</v>
      </c>
      <c r="D44" s="69" t="s">
        <v>262</v>
      </c>
      <c r="E44" s="103">
        <v>1</v>
      </c>
      <c r="F44" s="72"/>
      <c r="G44" s="72"/>
      <c r="H44" s="72"/>
      <c r="I44" s="72"/>
      <c r="J44" s="72"/>
      <c r="K44" s="72"/>
      <c r="L44" s="72"/>
      <c r="M44" s="57">
        <f>IF(ISBLANK(E44)=TRUE,0,VLOOKUP(M$5,Luong!$B$8:$H$22,7))</f>
        <v>172876</v>
      </c>
      <c r="N44" s="57">
        <f>IF(ISBLANK(F44)=TRUE,0,VLOOKUP(N$5,Luong!$B$8:$H$22,7))</f>
        <v>0</v>
      </c>
      <c r="O44" s="57">
        <f>IF(ISBLANK(G44)=TRUE,0,VLOOKUP(O$5,Luong!$B$8:$H$22,7))</f>
        <v>0</v>
      </c>
      <c r="P44" s="57">
        <f>IF(ISBLANK(H44)=TRUE,0,VLOOKUP(P$5,Luong!$B$8:$H$22,7))</f>
        <v>0</v>
      </c>
      <c r="Q44" s="57">
        <f>IF(ISBLANK(I44)=TRUE,0,VLOOKUP(Q$5,Luong!$B$8:$H$22,7))</f>
        <v>0</v>
      </c>
      <c r="R44" s="57">
        <f>IF(ISBLANK(J44)=TRUE,0,VLOOKUP(R$5,Luong!$B$8:$H$22,7))</f>
        <v>0</v>
      </c>
      <c r="S44" s="57">
        <f>IF(ISBLANK(K44)=TRUE,0,VLOOKUP(S$5,Luong!$B$8:$H$22,7))</f>
        <v>0</v>
      </c>
      <c r="T44" s="57">
        <f>IF(ISBLANK(L44)=TRUE,0,VLOOKUP(T$5,Luong!$B$8:$H$22,7))</f>
        <v>0</v>
      </c>
      <c r="U44" s="57">
        <f t="shared" ref="U44:U49" si="18">SUM(E44*M44,F44*N44,G44*O44,H44*P44,I44*Q44,J44*R44,K44*S44,L44*T44)</f>
        <v>172876</v>
      </c>
      <c r="V44" s="58">
        <f>ROUND(V37*2,4)</f>
        <v>3.8399999999999997E-2</v>
      </c>
      <c r="W44" s="57">
        <f t="shared" ref="W44:W49" si="19">ROUND(U44*V44,0)</f>
        <v>6638</v>
      </c>
      <c r="X44" s="156">
        <f t="shared" si="6"/>
        <v>586</v>
      </c>
      <c r="Y44" s="156">
        <f t="shared" ref="Y44:Y49" si="20">SUM(W44:X44)</f>
        <v>7224</v>
      </c>
    </row>
    <row r="45" spans="1:25" ht="31.5" x14ac:dyDescent="0.25">
      <c r="A45" s="136"/>
      <c r="B45" s="8" t="s">
        <v>240</v>
      </c>
      <c r="C45" s="83" t="s">
        <v>33</v>
      </c>
      <c r="D45" s="69" t="s">
        <v>263</v>
      </c>
      <c r="E45" s="103">
        <v>1</v>
      </c>
      <c r="F45" s="72"/>
      <c r="G45" s="72"/>
      <c r="H45" s="72"/>
      <c r="I45" s="72"/>
      <c r="J45" s="72"/>
      <c r="K45" s="72"/>
      <c r="L45" s="72"/>
      <c r="M45" s="57">
        <f>IF(ISBLANK(E45)=TRUE,0,VLOOKUP(M$5,Luong!$B$8:$H$22,7))</f>
        <v>172876</v>
      </c>
      <c r="N45" s="57">
        <f>IF(ISBLANK(F45)=TRUE,0,VLOOKUP(N$5,Luong!$B$8:$H$22,7))</f>
        <v>0</v>
      </c>
      <c r="O45" s="57">
        <f>IF(ISBLANK(G45)=TRUE,0,VLOOKUP(O$5,Luong!$B$8:$H$22,7))</f>
        <v>0</v>
      </c>
      <c r="P45" s="57">
        <f>IF(ISBLANK(H45)=TRUE,0,VLOOKUP(P$5,Luong!$B$8:$H$22,7))</f>
        <v>0</v>
      </c>
      <c r="Q45" s="57">
        <f>IF(ISBLANK(I45)=TRUE,0,VLOOKUP(Q$5,Luong!$B$8:$H$22,7))</f>
        <v>0</v>
      </c>
      <c r="R45" s="57">
        <f>IF(ISBLANK(J45)=TRUE,0,VLOOKUP(R$5,Luong!$B$8:$H$22,7))</f>
        <v>0</v>
      </c>
      <c r="S45" s="57">
        <f>IF(ISBLANK(K45)=TRUE,0,VLOOKUP(S$5,Luong!$B$8:$H$22,7))</f>
        <v>0</v>
      </c>
      <c r="T45" s="57">
        <f>IF(ISBLANK(L45)=TRUE,0,VLOOKUP(T$5,Luong!$B$8:$H$22,7))</f>
        <v>0</v>
      </c>
      <c r="U45" s="57">
        <f t="shared" si="18"/>
        <v>172876</v>
      </c>
      <c r="V45" s="58">
        <f t="shared" ref="V45:V49" si="21">ROUND(V38*2,4)</f>
        <v>4.8000000000000001E-2</v>
      </c>
      <c r="W45" s="57">
        <f t="shared" si="19"/>
        <v>8298</v>
      </c>
      <c r="X45" s="156">
        <f t="shared" si="6"/>
        <v>732</v>
      </c>
      <c r="Y45" s="156">
        <f t="shared" si="20"/>
        <v>9030</v>
      </c>
    </row>
    <row r="46" spans="1:25" ht="31.5" x14ac:dyDescent="0.25">
      <c r="A46" s="136"/>
      <c r="B46" s="8" t="s">
        <v>241</v>
      </c>
      <c r="C46" s="83" t="s">
        <v>246</v>
      </c>
      <c r="D46" s="69" t="s">
        <v>264</v>
      </c>
      <c r="E46" s="103">
        <v>1</v>
      </c>
      <c r="F46" s="72"/>
      <c r="G46" s="72"/>
      <c r="H46" s="72"/>
      <c r="I46" s="72"/>
      <c r="J46" s="72"/>
      <c r="K46" s="72"/>
      <c r="L46" s="72"/>
      <c r="M46" s="57">
        <f>IF(ISBLANK(E46)=TRUE,0,VLOOKUP(M$5,Luong!$B$8:$H$22,7))</f>
        <v>172876</v>
      </c>
      <c r="N46" s="57">
        <f>IF(ISBLANK(F46)=TRUE,0,VLOOKUP(N$5,Luong!$B$8:$H$22,7))</f>
        <v>0</v>
      </c>
      <c r="O46" s="57">
        <f>IF(ISBLANK(G46)=TRUE,0,VLOOKUP(O$5,Luong!$B$8:$H$22,7))</f>
        <v>0</v>
      </c>
      <c r="P46" s="57">
        <f>IF(ISBLANK(H46)=TRUE,0,VLOOKUP(P$5,Luong!$B$8:$H$22,7))</f>
        <v>0</v>
      </c>
      <c r="Q46" s="57">
        <f>IF(ISBLANK(I46)=TRUE,0,VLOOKUP(Q$5,Luong!$B$8:$H$22,7))</f>
        <v>0</v>
      </c>
      <c r="R46" s="57">
        <f>IF(ISBLANK(J46)=TRUE,0,VLOOKUP(R$5,Luong!$B$8:$H$22,7))</f>
        <v>0</v>
      </c>
      <c r="S46" s="57">
        <f>IF(ISBLANK(K46)=TRUE,0,VLOOKUP(S$5,Luong!$B$8:$H$22,7))</f>
        <v>0</v>
      </c>
      <c r="T46" s="57">
        <f>IF(ISBLANK(L46)=TRUE,0,VLOOKUP(T$5,Luong!$B$8:$H$22,7))</f>
        <v>0</v>
      </c>
      <c r="U46" s="57">
        <f t="shared" si="18"/>
        <v>172876</v>
      </c>
      <c r="V46" s="58">
        <f t="shared" si="21"/>
        <v>7.1999999999999995E-2</v>
      </c>
      <c r="W46" s="57">
        <f t="shared" si="19"/>
        <v>12447</v>
      </c>
      <c r="X46" s="156">
        <f t="shared" si="6"/>
        <v>1098</v>
      </c>
      <c r="Y46" s="156">
        <f t="shared" si="20"/>
        <v>13545</v>
      </c>
    </row>
    <row r="47" spans="1:25" ht="31.5" x14ac:dyDescent="0.25">
      <c r="A47" s="136"/>
      <c r="B47" s="8" t="s">
        <v>242</v>
      </c>
      <c r="C47" s="10" t="s">
        <v>247</v>
      </c>
      <c r="D47" s="26" t="s">
        <v>265</v>
      </c>
      <c r="E47" s="72">
        <v>1</v>
      </c>
      <c r="F47" s="72"/>
      <c r="G47" s="72"/>
      <c r="H47" s="72"/>
      <c r="I47" s="72"/>
      <c r="J47" s="72"/>
      <c r="K47" s="72"/>
      <c r="L47" s="72"/>
      <c r="M47" s="57">
        <f>IF(ISBLANK(E47)=TRUE,0,VLOOKUP(M$5,Luong!$B$8:$H$22,7))</f>
        <v>172876</v>
      </c>
      <c r="N47" s="57">
        <f>IF(ISBLANK(F47)=TRUE,0,VLOOKUP(N$5,Luong!$B$8:$H$22,7))</f>
        <v>0</v>
      </c>
      <c r="O47" s="57">
        <f>IF(ISBLANK(G47)=TRUE,0,VLOOKUP(O$5,Luong!$B$8:$H$22,7))</f>
        <v>0</v>
      </c>
      <c r="P47" s="57">
        <f>IF(ISBLANK(H47)=TRUE,0,VLOOKUP(P$5,Luong!$B$8:$H$22,7))</f>
        <v>0</v>
      </c>
      <c r="Q47" s="57">
        <f>IF(ISBLANK(I47)=TRUE,0,VLOOKUP(Q$5,Luong!$B$8:$H$22,7))</f>
        <v>0</v>
      </c>
      <c r="R47" s="57">
        <f>IF(ISBLANK(J47)=TRUE,0,VLOOKUP(R$5,Luong!$B$8:$H$22,7))</f>
        <v>0</v>
      </c>
      <c r="S47" s="57">
        <f>IF(ISBLANK(K47)=TRUE,0,VLOOKUP(S$5,Luong!$B$8:$H$22,7))</f>
        <v>0</v>
      </c>
      <c r="T47" s="57">
        <f>IF(ISBLANK(L47)=TRUE,0,VLOOKUP(T$5,Luong!$B$8:$H$22,7))</f>
        <v>0</v>
      </c>
      <c r="U47" s="57">
        <f t="shared" si="18"/>
        <v>172876</v>
      </c>
      <c r="V47" s="58">
        <f t="shared" si="21"/>
        <v>0.12</v>
      </c>
      <c r="W47" s="57">
        <f t="shared" si="19"/>
        <v>20745</v>
      </c>
      <c r="X47" s="156">
        <f t="shared" si="6"/>
        <v>1831</v>
      </c>
      <c r="Y47" s="156">
        <f t="shared" si="20"/>
        <v>22576</v>
      </c>
    </row>
    <row r="48" spans="1:25" ht="31.5" x14ac:dyDescent="0.25">
      <c r="A48" s="136"/>
      <c r="B48" s="8" t="s">
        <v>243</v>
      </c>
      <c r="C48" s="10" t="s">
        <v>248</v>
      </c>
      <c r="D48" s="10" t="s">
        <v>266</v>
      </c>
      <c r="E48" s="72">
        <v>1</v>
      </c>
      <c r="F48" s="72"/>
      <c r="G48" s="72"/>
      <c r="H48" s="72"/>
      <c r="I48" s="72"/>
      <c r="J48" s="72"/>
      <c r="K48" s="72"/>
      <c r="L48" s="72"/>
      <c r="M48" s="57">
        <f>IF(ISBLANK(E48)=TRUE,0,VLOOKUP(M$5,Luong!$B$8:$H$22,7))</f>
        <v>172876</v>
      </c>
      <c r="N48" s="57">
        <f>IF(ISBLANK(F48)=TRUE,0,VLOOKUP(N$5,Luong!$B$8:$H$22,7))</f>
        <v>0</v>
      </c>
      <c r="O48" s="57">
        <f>IF(ISBLANK(G48)=TRUE,0,VLOOKUP(O$5,Luong!$B$8:$H$22,7))</f>
        <v>0</v>
      </c>
      <c r="P48" s="57">
        <f>IF(ISBLANK(H48)=TRUE,0,VLOOKUP(P$5,Luong!$B$8:$H$22,7))</f>
        <v>0</v>
      </c>
      <c r="Q48" s="57">
        <f>IF(ISBLANK(I48)=TRUE,0,VLOOKUP(Q$5,Luong!$B$8:$H$22,7))</f>
        <v>0</v>
      </c>
      <c r="R48" s="57">
        <f>IF(ISBLANK(J48)=TRUE,0,VLOOKUP(R$5,Luong!$B$8:$H$22,7))</f>
        <v>0</v>
      </c>
      <c r="S48" s="57">
        <f>IF(ISBLANK(K48)=TRUE,0,VLOOKUP(S$5,Luong!$B$8:$H$22,7))</f>
        <v>0</v>
      </c>
      <c r="T48" s="57">
        <f>IF(ISBLANK(L48)=TRUE,0,VLOOKUP(T$5,Luong!$B$8:$H$22,7))</f>
        <v>0</v>
      </c>
      <c r="U48" s="57">
        <f t="shared" si="18"/>
        <v>172876</v>
      </c>
      <c r="V48" s="58">
        <f t="shared" si="21"/>
        <v>0.24</v>
      </c>
      <c r="W48" s="57">
        <f t="shared" si="19"/>
        <v>41490</v>
      </c>
      <c r="X48" s="156">
        <f t="shared" si="6"/>
        <v>3661</v>
      </c>
      <c r="Y48" s="156">
        <f t="shared" si="20"/>
        <v>45151</v>
      </c>
    </row>
    <row r="49" spans="1:25" ht="31.5" x14ac:dyDescent="0.25">
      <c r="A49" s="136"/>
      <c r="B49" s="8" t="s">
        <v>244</v>
      </c>
      <c r="C49" s="10" t="s">
        <v>249</v>
      </c>
      <c r="D49" s="10" t="s">
        <v>267</v>
      </c>
      <c r="E49" s="72">
        <v>1</v>
      </c>
      <c r="F49" s="72"/>
      <c r="G49" s="72"/>
      <c r="H49" s="72"/>
      <c r="I49" s="72"/>
      <c r="J49" s="72"/>
      <c r="K49" s="72"/>
      <c r="L49" s="72"/>
      <c r="M49" s="57">
        <f>IF(ISBLANK(E49)=TRUE,0,VLOOKUP(M$5,Luong!$B$8:$H$22,7))</f>
        <v>172876</v>
      </c>
      <c r="N49" s="57">
        <f>IF(ISBLANK(F49)=TRUE,0,VLOOKUP(N$5,Luong!$B$8:$H$22,7))</f>
        <v>0</v>
      </c>
      <c r="O49" s="57">
        <f>IF(ISBLANK(G49)=TRUE,0,VLOOKUP(O$5,Luong!$B$8:$H$22,7))</f>
        <v>0</v>
      </c>
      <c r="P49" s="57">
        <f>IF(ISBLANK(H49)=TRUE,0,VLOOKUP(P$5,Luong!$B$8:$H$22,7))</f>
        <v>0</v>
      </c>
      <c r="Q49" s="57">
        <f>IF(ISBLANK(I49)=TRUE,0,VLOOKUP(Q$5,Luong!$B$8:$H$22,7))</f>
        <v>0</v>
      </c>
      <c r="R49" s="57">
        <f>IF(ISBLANK(J49)=TRUE,0,VLOOKUP(R$5,Luong!$B$8:$H$22,7))</f>
        <v>0</v>
      </c>
      <c r="S49" s="57">
        <f>IF(ISBLANK(K49)=TRUE,0,VLOOKUP(S$5,Luong!$B$8:$H$22,7))</f>
        <v>0</v>
      </c>
      <c r="T49" s="57">
        <f>IF(ISBLANK(L49)=TRUE,0,VLOOKUP(T$5,Luong!$B$8:$H$22,7))</f>
        <v>0</v>
      </c>
      <c r="U49" s="57">
        <f t="shared" si="18"/>
        <v>172876</v>
      </c>
      <c r="V49" s="58">
        <f t="shared" si="21"/>
        <v>0.48</v>
      </c>
      <c r="W49" s="57">
        <f t="shared" si="19"/>
        <v>82980</v>
      </c>
      <c r="X49" s="156">
        <f t="shared" si="6"/>
        <v>7322</v>
      </c>
      <c r="Y49" s="156">
        <f t="shared" si="20"/>
        <v>90302</v>
      </c>
    </row>
    <row r="50" spans="1:25" ht="31.5" x14ac:dyDescent="0.25">
      <c r="A50" s="136" t="s">
        <v>178</v>
      </c>
      <c r="B50" s="62" t="s">
        <v>36</v>
      </c>
      <c r="C50" s="61"/>
      <c r="D50" s="61"/>
      <c r="E50" s="72"/>
      <c r="F50" s="72"/>
      <c r="G50" s="72"/>
      <c r="H50" s="72"/>
      <c r="I50" s="72"/>
      <c r="J50" s="72"/>
      <c r="K50" s="72"/>
      <c r="L50" s="72"/>
      <c r="M50" s="57">
        <f>IF(ISBLANK(E50)=TRUE,0,VLOOKUP(M$5,Luong!$B$8:$H$22,7))</f>
        <v>0</v>
      </c>
      <c r="N50" s="57">
        <f>IF(ISBLANK(F50)=TRUE,0,VLOOKUP(N$5,Luong!$B$8:$H$22,7))</f>
        <v>0</v>
      </c>
      <c r="O50" s="57">
        <f>IF(ISBLANK(G50)=TRUE,0,VLOOKUP(O$5,Luong!$B$8:$H$22,7))</f>
        <v>0</v>
      </c>
      <c r="P50" s="57">
        <f>IF(ISBLANK(H50)=TRUE,0,VLOOKUP(P$5,Luong!$B$8:$H$22,7))</f>
        <v>0</v>
      </c>
      <c r="Q50" s="57">
        <f>IF(ISBLANK(I50)=TRUE,0,VLOOKUP(Q$5,Luong!$B$8:$H$22,7))</f>
        <v>0</v>
      </c>
      <c r="R50" s="57">
        <f>IF(ISBLANK(J50)=TRUE,0,VLOOKUP(R$5,Luong!$B$8:$H$22,7))</f>
        <v>0</v>
      </c>
      <c r="S50" s="57">
        <f>IF(ISBLANK(K50)=TRUE,0,VLOOKUP(S$5,Luong!$B$8:$H$22,7))</f>
        <v>0</v>
      </c>
      <c r="T50" s="57">
        <f>IF(ISBLANK(L50)=TRUE,0,VLOOKUP(T$5,Luong!$B$8:$H$22,7))</f>
        <v>0</v>
      </c>
      <c r="U50" s="57"/>
      <c r="V50" s="58"/>
      <c r="W50" s="57"/>
      <c r="X50" s="156"/>
      <c r="Y50" s="156"/>
    </row>
    <row r="51" spans="1:25" ht="31.5" x14ac:dyDescent="0.25">
      <c r="A51" s="136"/>
      <c r="B51" s="8" t="s">
        <v>239</v>
      </c>
      <c r="C51" s="10" t="s">
        <v>245</v>
      </c>
      <c r="D51" s="10" t="s">
        <v>250</v>
      </c>
      <c r="E51" s="72"/>
      <c r="F51" s="72"/>
      <c r="G51" s="72"/>
      <c r="H51" s="72">
        <v>1</v>
      </c>
      <c r="I51" s="72"/>
      <c r="J51" s="72"/>
      <c r="K51" s="72"/>
      <c r="L51" s="72"/>
      <c r="M51" s="57">
        <f>IF(ISBLANK(E51)=TRUE,0,VLOOKUP(M$5,Luong!$B$8:$H$22,7))</f>
        <v>0</v>
      </c>
      <c r="N51" s="57">
        <f>IF(ISBLANK(F51)=TRUE,0,VLOOKUP(N$5,Luong!$B$8:$H$22,7))</f>
        <v>0</v>
      </c>
      <c r="O51" s="57">
        <f>IF(ISBLANK(G51)=TRUE,0,VLOOKUP(O$5,Luong!$B$8:$H$22,7))</f>
        <v>0</v>
      </c>
      <c r="P51" s="57">
        <f>IF(ISBLANK(H51)=TRUE,0,VLOOKUP(P$5,Luong!$B$8:$H$22,7))</f>
        <v>213916</v>
      </c>
      <c r="Q51" s="57">
        <f>IF(ISBLANK(I51)=TRUE,0,VLOOKUP(Q$5,Luong!$B$8:$H$22,7))</f>
        <v>0</v>
      </c>
      <c r="R51" s="57">
        <f>IF(ISBLANK(J51)=TRUE,0,VLOOKUP(R$5,Luong!$B$8:$H$22,7))</f>
        <v>0</v>
      </c>
      <c r="S51" s="57">
        <f>IF(ISBLANK(K51)=TRUE,0,VLOOKUP(S$5,Luong!$B$8:$H$22,7))</f>
        <v>0</v>
      </c>
      <c r="T51" s="57">
        <f>IF(ISBLANK(L51)=TRUE,0,VLOOKUP(T$5,Luong!$B$8:$H$22,7))</f>
        <v>0</v>
      </c>
      <c r="U51" s="57">
        <f t="shared" ref="U51:U56" si="22">SUM(E51*M51,F51*N51,G51*O51,H51*P51,I51*Q51,J51*R51,K51*S51,L51*T51)</f>
        <v>213916</v>
      </c>
      <c r="V51" s="58">
        <f>ROUND(V52*0.8,4)</f>
        <v>1.4E-3</v>
      </c>
      <c r="W51" s="57">
        <f t="shared" ref="W51:W56" si="23">ROUND(U51*V51,0)</f>
        <v>299</v>
      </c>
      <c r="X51" s="156">
        <f t="shared" si="6"/>
        <v>26</v>
      </c>
      <c r="Y51" s="156">
        <f t="shared" ref="Y51:Y56" si="24">SUM(W51:X51)</f>
        <v>325</v>
      </c>
    </row>
    <row r="52" spans="1:25" ht="31.5" x14ac:dyDescent="0.25">
      <c r="A52" s="136"/>
      <c r="B52" s="8" t="s">
        <v>240</v>
      </c>
      <c r="C52" s="10" t="s">
        <v>33</v>
      </c>
      <c r="D52" s="10" t="s">
        <v>236</v>
      </c>
      <c r="E52" s="72"/>
      <c r="F52" s="72"/>
      <c r="G52" s="72"/>
      <c r="H52" s="72">
        <v>1</v>
      </c>
      <c r="I52" s="72"/>
      <c r="J52" s="72"/>
      <c r="K52" s="72"/>
      <c r="L52" s="72"/>
      <c r="M52" s="57">
        <f>IF(ISBLANK(E52)=TRUE,0,VLOOKUP(M$5,Luong!$B$8:$H$22,7))</f>
        <v>0</v>
      </c>
      <c r="N52" s="57">
        <f>IF(ISBLANK(F52)=TRUE,0,VLOOKUP(N$5,Luong!$B$8:$H$22,7))</f>
        <v>0</v>
      </c>
      <c r="O52" s="57">
        <f>IF(ISBLANK(G52)=TRUE,0,VLOOKUP(O$5,Luong!$B$8:$H$22,7))</f>
        <v>0</v>
      </c>
      <c r="P52" s="57">
        <f>IF(ISBLANK(H52)=TRUE,0,VLOOKUP(P$5,Luong!$B$8:$H$22,7))</f>
        <v>213916</v>
      </c>
      <c r="Q52" s="57">
        <f>IF(ISBLANK(I52)=TRUE,0,VLOOKUP(Q$5,Luong!$B$8:$H$22,7))</f>
        <v>0</v>
      </c>
      <c r="R52" s="57">
        <f>IF(ISBLANK(J52)=TRUE,0,VLOOKUP(R$5,Luong!$B$8:$H$22,7))</f>
        <v>0</v>
      </c>
      <c r="S52" s="57">
        <f>IF(ISBLANK(K52)=TRUE,0,VLOOKUP(S$5,Luong!$B$8:$H$22,7))</f>
        <v>0</v>
      </c>
      <c r="T52" s="57">
        <f>IF(ISBLANK(L52)=TRUE,0,VLOOKUP(T$5,Luong!$B$8:$H$22,7))</f>
        <v>0</v>
      </c>
      <c r="U52" s="57">
        <f t="shared" si="22"/>
        <v>213916</v>
      </c>
      <c r="V52" s="58">
        <v>1.6999999999999999E-3</v>
      </c>
      <c r="W52" s="57">
        <f t="shared" si="23"/>
        <v>364</v>
      </c>
      <c r="X52" s="156">
        <f t="shared" si="6"/>
        <v>32</v>
      </c>
      <c r="Y52" s="156">
        <f t="shared" si="24"/>
        <v>396</v>
      </c>
    </row>
    <row r="53" spans="1:25" ht="31.5" x14ac:dyDescent="0.25">
      <c r="A53" s="136"/>
      <c r="B53" s="8" t="s">
        <v>241</v>
      </c>
      <c r="C53" s="10" t="s">
        <v>246</v>
      </c>
      <c r="D53" s="10" t="s">
        <v>238</v>
      </c>
      <c r="E53" s="72"/>
      <c r="F53" s="72"/>
      <c r="G53" s="72"/>
      <c r="H53" s="72">
        <v>1</v>
      </c>
      <c r="I53" s="72"/>
      <c r="J53" s="72"/>
      <c r="K53" s="72"/>
      <c r="L53" s="72"/>
      <c r="M53" s="57">
        <f>IF(ISBLANK(E53)=TRUE,0,VLOOKUP(M$5,Luong!$B$8:$H$22,7))</f>
        <v>0</v>
      </c>
      <c r="N53" s="57">
        <f>IF(ISBLANK(F53)=TRUE,0,VLOOKUP(N$5,Luong!$B$8:$H$22,7))</f>
        <v>0</v>
      </c>
      <c r="O53" s="57">
        <f>IF(ISBLANK(G53)=TRUE,0,VLOOKUP(O$5,Luong!$B$8:$H$22,7))</f>
        <v>0</v>
      </c>
      <c r="P53" s="57">
        <f>IF(ISBLANK(H53)=TRUE,0,VLOOKUP(P$5,Luong!$B$8:$H$22,7))</f>
        <v>213916</v>
      </c>
      <c r="Q53" s="57">
        <f>IF(ISBLANK(I53)=TRUE,0,VLOOKUP(Q$5,Luong!$B$8:$H$22,7))</f>
        <v>0</v>
      </c>
      <c r="R53" s="57">
        <f>IF(ISBLANK(J53)=TRUE,0,VLOOKUP(R$5,Luong!$B$8:$H$22,7))</f>
        <v>0</v>
      </c>
      <c r="S53" s="57">
        <f>IF(ISBLANK(K53)=TRUE,0,VLOOKUP(S$5,Luong!$B$8:$H$22,7))</f>
        <v>0</v>
      </c>
      <c r="T53" s="57">
        <f>IF(ISBLANK(L53)=TRUE,0,VLOOKUP(T$5,Luong!$B$8:$H$22,7))</f>
        <v>0</v>
      </c>
      <c r="U53" s="57">
        <f t="shared" si="22"/>
        <v>213916</v>
      </c>
      <c r="V53" s="58">
        <f>ROUND(V52*1.5,4)</f>
        <v>2.5999999999999999E-3</v>
      </c>
      <c r="W53" s="57">
        <f t="shared" si="23"/>
        <v>556</v>
      </c>
      <c r="X53" s="156">
        <f t="shared" si="6"/>
        <v>49</v>
      </c>
      <c r="Y53" s="156">
        <f t="shared" si="24"/>
        <v>605</v>
      </c>
    </row>
    <row r="54" spans="1:25" ht="31.5" x14ac:dyDescent="0.25">
      <c r="A54" s="136"/>
      <c r="B54" s="8" t="s">
        <v>242</v>
      </c>
      <c r="C54" s="10" t="s">
        <v>247</v>
      </c>
      <c r="D54" s="10" t="s">
        <v>251</v>
      </c>
      <c r="E54" s="72"/>
      <c r="F54" s="72"/>
      <c r="G54" s="72"/>
      <c r="H54" s="72">
        <v>1</v>
      </c>
      <c r="I54" s="72"/>
      <c r="J54" s="72"/>
      <c r="K54" s="72"/>
      <c r="L54" s="72"/>
      <c r="M54" s="57">
        <f>IF(ISBLANK(E54)=TRUE,0,VLOOKUP(M$5,Luong!$B$8:$H$22,7))</f>
        <v>0</v>
      </c>
      <c r="N54" s="57">
        <f>IF(ISBLANK(F54)=TRUE,0,VLOOKUP(N$5,Luong!$B$8:$H$22,7))</f>
        <v>0</v>
      </c>
      <c r="O54" s="57">
        <f>IF(ISBLANK(G54)=TRUE,0,VLOOKUP(O$5,Luong!$B$8:$H$22,7))</f>
        <v>0</v>
      </c>
      <c r="P54" s="57">
        <f>IF(ISBLANK(H54)=TRUE,0,VLOOKUP(P$5,Luong!$B$8:$H$22,7))</f>
        <v>213916</v>
      </c>
      <c r="Q54" s="57">
        <f>IF(ISBLANK(I54)=TRUE,0,VLOOKUP(Q$5,Luong!$B$8:$H$22,7))</f>
        <v>0</v>
      </c>
      <c r="R54" s="57">
        <f>IF(ISBLANK(J54)=TRUE,0,VLOOKUP(R$5,Luong!$B$8:$H$22,7))</f>
        <v>0</v>
      </c>
      <c r="S54" s="57">
        <f>IF(ISBLANK(K54)=TRUE,0,VLOOKUP(S$5,Luong!$B$8:$H$22,7))</f>
        <v>0</v>
      </c>
      <c r="T54" s="57">
        <f>IF(ISBLANK(L54)=TRUE,0,VLOOKUP(T$5,Luong!$B$8:$H$22,7))</f>
        <v>0</v>
      </c>
      <c r="U54" s="57">
        <f t="shared" si="22"/>
        <v>213916</v>
      </c>
      <c r="V54" s="58">
        <f>ROUND(V52*2.5,4)</f>
        <v>4.3E-3</v>
      </c>
      <c r="W54" s="57">
        <f t="shared" si="23"/>
        <v>920</v>
      </c>
      <c r="X54" s="156">
        <f t="shared" si="6"/>
        <v>81</v>
      </c>
      <c r="Y54" s="156">
        <f t="shared" si="24"/>
        <v>1001</v>
      </c>
    </row>
    <row r="55" spans="1:25" ht="31.5" x14ac:dyDescent="0.25">
      <c r="A55" s="136"/>
      <c r="B55" s="8" t="s">
        <v>243</v>
      </c>
      <c r="C55" s="10" t="s">
        <v>248</v>
      </c>
      <c r="D55" s="10" t="s">
        <v>252</v>
      </c>
      <c r="E55" s="72"/>
      <c r="F55" s="72"/>
      <c r="G55" s="72"/>
      <c r="H55" s="72">
        <v>1</v>
      </c>
      <c r="I55" s="72"/>
      <c r="J55" s="72"/>
      <c r="K55" s="72"/>
      <c r="L55" s="72"/>
      <c r="M55" s="57">
        <f>IF(ISBLANK(E55)=TRUE,0,VLOOKUP(M$5,Luong!$B$8:$H$22,7))</f>
        <v>0</v>
      </c>
      <c r="N55" s="57">
        <f>IF(ISBLANK(F55)=TRUE,0,VLOOKUP(N$5,Luong!$B$8:$H$22,7))</f>
        <v>0</v>
      </c>
      <c r="O55" s="57">
        <f>IF(ISBLANK(G55)=TRUE,0,VLOOKUP(O$5,Luong!$B$8:$H$22,7))</f>
        <v>0</v>
      </c>
      <c r="P55" s="57">
        <f>IF(ISBLANK(H55)=TRUE,0,VLOOKUP(P$5,Luong!$B$8:$H$22,7))</f>
        <v>213916</v>
      </c>
      <c r="Q55" s="57">
        <f>IF(ISBLANK(I55)=TRUE,0,VLOOKUP(Q$5,Luong!$B$8:$H$22,7))</f>
        <v>0</v>
      </c>
      <c r="R55" s="57">
        <f>IF(ISBLANK(J55)=TRUE,0,VLOOKUP(R$5,Luong!$B$8:$H$22,7))</f>
        <v>0</v>
      </c>
      <c r="S55" s="57">
        <f>IF(ISBLANK(K55)=TRUE,0,VLOOKUP(S$5,Luong!$B$8:$H$22,7))</f>
        <v>0</v>
      </c>
      <c r="T55" s="57">
        <f>IF(ISBLANK(L55)=TRUE,0,VLOOKUP(T$5,Luong!$B$8:$H$22,7))</f>
        <v>0</v>
      </c>
      <c r="U55" s="57">
        <f t="shared" si="22"/>
        <v>213916</v>
      </c>
      <c r="V55" s="58">
        <f>ROUND(V52*5,4)</f>
        <v>8.5000000000000006E-3</v>
      </c>
      <c r="W55" s="57">
        <f t="shared" si="23"/>
        <v>1818</v>
      </c>
      <c r="X55" s="156">
        <f t="shared" si="6"/>
        <v>160</v>
      </c>
      <c r="Y55" s="156">
        <f t="shared" si="24"/>
        <v>1978</v>
      </c>
    </row>
    <row r="56" spans="1:25" ht="31.5" x14ac:dyDescent="0.25">
      <c r="A56" s="136"/>
      <c r="B56" s="8" t="s">
        <v>244</v>
      </c>
      <c r="C56" s="10" t="s">
        <v>249</v>
      </c>
      <c r="D56" s="10" t="s">
        <v>253</v>
      </c>
      <c r="E56" s="72"/>
      <c r="F56" s="72"/>
      <c r="G56" s="72"/>
      <c r="H56" s="72">
        <v>1</v>
      </c>
      <c r="I56" s="72"/>
      <c r="J56" s="72"/>
      <c r="K56" s="72"/>
      <c r="L56" s="72"/>
      <c r="M56" s="57">
        <f>IF(ISBLANK(E56)=TRUE,0,VLOOKUP(M$5,Luong!$B$8:$H$22,7))</f>
        <v>0</v>
      </c>
      <c r="N56" s="57">
        <f>IF(ISBLANK(F56)=TRUE,0,VLOOKUP(N$5,Luong!$B$8:$H$22,7))</f>
        <v>0</v>
      </c>
      <c r="O56" s="57">
        <f>IF(ISBLANK(G56)=TRUE,0,VLOOKUP(O$5,Luong!$B$8:$H$22,7))</f>
        <v>0</v>
      </c>
      <c r="P56" s="57">
        <f>IF(ISBLANK(H56)=TRUE,0,VLOOKUP(P$5,Luong!$B$8:$H$22,7))</f>
        <v>213916</v>
      </c>
      <c r="Q56" s="57">
        <f>IF(ISBLANK(I56)=TRUE,0,VLOOKUP(Q$5,Luong!$B$8:$H$22,7))</f>
        <v>0</v>
      </c>
      <c r="R56" s="57">
        <f>IF(ISBLANK(J56)=TRUE,0,VLOOKUP(R$5,Luong!$B$8:$H$22,7))</f>
        <v>0</v>
      </c>
      <c r="S56" s="57">
        <f>IF(ISBLANK(K56)=TRUE,0,VLOOKUP(S$5,Luong!$B$8:$H$22,7))</f>
        <v>0</v>
      </c>
      <c r="T56" s="57">
        <f>IF(ISBLANK(L56)=TRUE,0,VLOOKUP(T$5,Luong!$B$8:$H$22,7))</f>
        <v>0</v>
      </c>
      <c r="U56" s="57">
        <f t="shared" si="22"/>
        <v>213916</v>
      </c>
      <c r="V56" s="58">
        <f>ROUND(V52*10,4)</f>
        <v>1.7000000000000001E-2</v>
      </c>
      <c r="W56" s="57">
        <f t="shared" si="23"/>
        <v>3637</v>
      </c>
      <c r="X56" s="156">
        <f t="shared" si="6"/>
        <v>321</v>
      </c>
      <c r="Y56" s="156">
        <f t="shared" si="24"/>
        <v>3958</v>
      </c>
    </row>
    <row r="57" spans="1:25" ht="47.25" x14ac:dyDescent="0.25">
      <c r="A57" s="136" t="s">
        <v>179</v>
      </c>
      <c r="B57" s="62" t="s">
        <v>37</v>
      </c>
      <c r="C57" s="61"/>
      <c r="D57" s="61"/>
      <c r="E57" s="72"/>
      <c r="F57" s="72"/>
      <c r="G57" s="72"/>
      <c r="H57" s="72"/>
      <c r="I57" s="72"/>
      <c r="J57" s="72"/>
      <c r="K57" s="72"/>
      <c r="L57" s="72"/>
      <c r="M57" s="57">
        <f>IF(ISBLANK(E57)=TRUE,0,VLOOKUP(M$5,Luong!$B$8:$H$22,7))</f>
        <v>0</v>
      </c>
      <c r="N57" s="57">
        <f>IF(ISBLANK(F57)=TRUE,0,VLOOKUP(N$5,Luong!$B$8:$H$22,7))</f>
        <v>0</v>
      </c>
      <c r="O57" s="57">
        <f>IF(ISBLANK(G57)=TRUE,0,VLOOKUP(O$5,Luong!$B$8:$H$22,7))</f>
        <v>0</v>
      </c>
      <c r="P57" s="57">
        <f>IF(ISBLANK(H57)=TRUE,0,VLOOKUP(P$5,Luong!$B$8:$H$22,7))</f>
        <v>0</v>
      </c>
      <c r="Q57" s="57">
        <f>IF(ISBLANK(I57)=TRUE,0,VLOOKUP(Q$5,Luong!$B$8:$H$22,7))</f>
        <v>0</v>
      </c>
      <c r="R57" s="57">
        <f>IF(ISBLANK(J57)=TRUE,0,VLOOKUP(R$5,Luong!$B$8:$H$22,7))</f>
        <v>0</v>
      </c>
      <c r="S57" s="57">
        <f>IF(ISBLANK(K57)=TRUE,0,VLOOKUP(S$5,Luong!$B$8:$H$22,7))</f>
        <v>0</v>
      </c>
      <c r="T57" s="57">
        <f>IF(ISBLANK(L57)=TRUE,0,VLOOKUP(T$5,Luong!$B$8:$H$22,7))</f>
        <v>0</v>
      </c>
      <c r="U57" s="57"/>
      <c r="V57" s="58"/>
      <c r="W57" s="57"/>
      <c r="X57" s="156"/>
      <c r="Y57" s="156"/>
    </row>
    <row r="58" spans="1:25" ht="31.5" x14ac:dyDescent="0.25">
      <c r="A58" s="136"/>
      <c r="B58" s="8" t="s">
        <v>239</v>
      </c>
      <c r="C58" s="10" t="s">
        <v>245</v>
      </c>
      <c r="D58" s="10" t="s">
        <v>250</v>
      </c>
      <c r="E58" s="72">
        <v>1</v>
      </c>
      <c r="F58" s="72"/>
      <c r="G58" s="72"/>
      <c r="H58" s="72"/>
      <c r="I58" s="72"/>
      <c r="J58" s="72"/>
      <c r="K58" s="72"/>
      <c r="L58" s="72"/>
      <c r="M58" s="57">
        <f>IF(ISBLANK(E58)=TRUE,0,VLOOKUP(M$5,Luong!$B$8:$H$22,7))</f>
        <v>172876</v>
      </c>
      <c r="N58" s="57">
        <f>IF(ISBLANK(F58)=TRUE,0,VLOOKUP(N$5,Luong!$B$8:$H$22,7))</f>
        <v>0</v>
      </c>
      <c r="O58" s="57">
        <f>IF(ISBLANK(G58)=TRUE,0,VLOOKUP(O$5,Luong!$B$8:$H$22,7))</f>
        <v>0</v>
      </c>
      <c r="P58" s="57">
        <f>IF(ISBLANK(H58)=TRUE,0,VLOOKUP(P$5,Luong!$B$8:$H$22,7))</f>
        <v>0</v>
      </c>
      <c r="Q58" s="57">
        <f>IF(ISBLANK(I58)=TRUE,0,VLOOKUP(Q$5,Luong!$B$8:$H$22,7))</f>
        <v>0</v>
      </c>
      <c r="R58" s="57">
        <f>IF(ISBLANK(J58)=TRUE,0,VLOOKUP(R$5,Luong!$B$8:$H$22,7))</f>
        <v>0</v>
      </c>
      <c r="S58" s="57">
        <f>IF(ISBLANK(K58)=TRUE,0,VLOOKUP(S$5,Luong!$B$8:$H$22,7))</f>
        <v>0</v>
      </c>
      <c r="T58" s="57">
        <f>IF(ISBLANK(L58)=TRUE,0,VLOOKUP(T$5,Luong!$B$8:$H$22,7))</f>
        <v>0</v>
      </c>
      <c r="U58" s="57">
        <f t="shared" ref="U58:U63" si="25">SUM(E58*M58,F58*N58,G58*O58,H58*P58,I58*Q58,J58*R58,K58*S58,L58*T58)</f>
        <v>172876</v>
      </c>
      <c r="V58" s="58">
        <f>ROUND(V59*0.8,4)</f>
        <v>1.8E-3</v>
      </c>
      <c r="W58" s="57">
        <f t="shared" ref="W58:W63" si="26">ROUND(U58*V58,0)</f>
        <v>311</v>
      </c>
      <c r="X58" s="156">
        <f t="shared" si="6"/>
        <v>27</v>
      </c>
      <c r="Y58" s="156">
        <f t="shared" ref="Y58:Y63" si="27">SUM(W58:X58)</f>
        <v>338</v>
      </c>
    </row>
    <row r="59" spans="1:25" ht="31.5" x14ac:dyDescent="0.25">
      <c r="A59" s="136"/>
      <c r="B59" s="8" t="s">
        <v>240</v>
      </c>
      <c r="C59" s="10" t="s">
        <v>33</v>
      </c>
      <c r="D59" s="10" t="s">
        <v>236</v>
      </c>
      <c r="E59" s="72">
        <v>1</v>
      </c>
      <c r="F59" s="72"/>
      <c r="G59" s="72"/>
      <c r="H59" s="72"/>
      <c r="I59" s="72"/>
      <c r="J59" s="72"/>
      <c r="K59" s="72"/>
      <c r="L59" s="72"/>
      <c r="M59" s="57">
        <f>IF(ISBLANK(E59)=TRUE,0,VLOOKUP(M$5,Luong!$B$8:$H$22,7))</f>
        <v>172876</v>
      </c>
      <c r="N59" s="57">
        <f>IF(ISBLANK(F59)=TRUE,0,VLOOKUP(N$5,Luong!$B$8:$H$22,7))</f>
        <v>0</v>
      </c>
      <c r="O59" s="57">
        <f>IF(ISBLANK(G59)=TRUE,0,VLOOKUP(O$5,Luong!$B$8:$H$22,7))</f>
        <v>0</v>
      </c>
      <c r="P59" s="57">
        <f>IF(ISBLANK(H59)=TRUE,0,VLOOKUP(P$5,Luong!$B$8:$H$22,7))</f>
        <v>0</v>
      </c>
      <c r="Q59" s="57">
        <f>IF(ISBLANK(I59)=TRUE,0,VLOOKUP(Q$5,Luong!$B$8:$H$22,7))</f>
        <v>0</v>
      </c>
      <c r="R59" s="57">
        <f>IF(ISBLANK(J59)=TRUE,0,VLOOKUP(R$5,Luong!$B$8:$H$22,7))</f>
        <v>0</v>
      </c>
      <c r="S59" s="57">
        <f>IF(ISBLANK(K59)=TRUE,0,VLOOKUP(S$5,Luong!$B$8:$H$22,7))</f>
        <v>0</v>
      </c>
      <c r="T59" s="57">
        <f>IF(ISBLANK(L59)=TRUE,0,VLOOKUP(T$5,Luong!$B$8:$H$22,7))</f>
        <v>0</v>
      </c>
      <c r="U59" s="57">
        <f t="shared" si="25"/>
        <v>172876</v>
      </c>
      <c r="V59" s="58">
        <v>2.2000000000000001E-3</v>
      </c>
      <c r="W59" s="57">
        <f t="shared" si="26"/>
        <v>380</v>
      </c>
      <c r="X59" s="156">
        <f t="shared" si="6"/>
        <v>34</v>
      </c>
      <c r="Y59" s="156">
        <f t="shared" si="27"/>
        <v>414</v>
      </c>
    </row>
    <row r="60" spans="1:25" ht="31.5" x14ac:dyDescent="0.25">
      <c r="A60" s="136"/>
      <c r="B60" s="8" t="s">
        <v>241</v>
      </c>
      <c r="C60" s="10" t="s">
        <v>246</v>
      </c>
      <c r="D60" s="10" t="s">
        <v>238</v>
      </c>
      <c r="E60" s="72">
        <v>1</v>
      </c>
      <c r="F60" s="72"/>
      <c r="G60" s="72"/>
      <c r="H60" s="72"/>
      <c r="I60" s="72"/>
      <c r="J60" s="72"/>
      <c r="K60" s="72"/>
      <c r="L60" s="72"/>
      <c r="M60" s="57">
        <f>IF(ISBLANK(E60)=TRUE,0,VLOOKUP(M$5,Luong!$B$8:$H$22,7))</f>
        <v>172876</v>
      </c>
      <c r="N60" s="57">
        <f>IF(ISBLANK(F60)=TRUE,0,VLOOKUP(N$5,Luong!$B$8:$H$22,7))</f>
        <v>0</v>
      </c>
      <c r="O60" s="57">
        <f>IF(ISBLANK(G60)=TRUE,0,VLOOKUP(O$5,Luong!$B$8:$H$22,7))</f>
        <v>0</v>
      </c>
      <c r="P60" s="57">
        <f>IF(ISBLANK(H60)=TRUE,0,VLOOKUP(P$5,Luong!$B$8:$H$22,7))</f>
        <v>0</v>
      </c>
      <c r="Q60" s="57">
        <f>IF(ISBLANK(I60)=TRUE,0,VLOOKUP(Q$5,Luong!$B$8:$H$22,7))</f>
        <v>0</v>
      </c>
      <c r="R60" s="57">
        <f>IF(ISBLANK(J60)=TRUE,0,VLOOKUP(R$5,Luong!$B$8:$H$22,7))</f>
        <v>0</v>
      </c>
      <c r="S60" s="57">
        <f>IF(ISBLANK(K60)=TRUE,0,VLOOKUP(S$5,Luong!$B$8:$H$22,7))</f>
        <v>0</v>
      </c>
      <c r="T60" s="57">
        <f>IF(ISBLANK(L60)=TRUE,0,VLOOKUP(T$5,Luong!$B$8:$H$22,7))</f>
        <v>0</v>
      </c>
      <c r="U60" s="57">
        <f t="shared" si="25"/>
        <v>172876</v>
      </c>
      <c r="V60" s="58">
        <f>ROUND(V59*1.5,4)</f>
        <v>3.3E-3</v>
      </c>
      <c r="W60" s="57">
        <f t="shared" si="26"/>
        <v>570</v>
      </c>
      <c r="X60" s="156">
        <f t="shared" si="6"/>
        <v>50</v>
      </c>
      <c r="Y60" s="156">
        <f t="shared" si="27"/>
        <v>620</v>
      </c>
    </row>
    <row r="61" spans="1:25" ht="31.5" x14ac:dyDescent="0.25">
      <c r="A61" s="136"/>
      <c r="B61" s="8" t="s">
        <v>242</v>
      </c>
      <c r="C61" s="10" t="s">
        <v>247</v>
      </c>
      <c r="D61" s="10" t="s">
        <v>251</v>
      </c>
      <c r="E61" s="72">
        <v>1</v>
      </c>
      <c r="F61" s="72"/>
      <c r="G61" s="72"/>
      <c r="H61" s="72"/>
      <c r="I61" s="72"/>
      <c r="J61" s="72"/>
      <c r="K61" s="72"/>
      <c r="L61" s="72"/>
      <c r="M61" s="57">
        <f>IF(ISBLANK(E61)=TRUE,0,VLOOKUP(M$5,Luong!$B$8:$H$22,7))</f>
        <v>172876</v>
      </c>
      <c r="N61" s="57">
        <f>IF(ISBLANK(F61)=TRUE,0,VLOOKUP(N$5,Luong!$B$8:$H$22,7))</f>
        <v>0</v>
      </c>
      <c r="O61" s="57">
        <f>IF(ISBLANK(G61)=TRUE,0,VLOOKUP(O$5,Luong!$B$8:$H$22,7))</f>
        <v>0</v>
      </c>
      <c r="P61" s="57">
        <f>IF(ISBLANK(H61)=TRUE,0,VLOOKUP(P$5,Luong!$B$8:$H$22,7))</f>
        <v>0</v>
      </c>
      <c r="Q61" s="57">
        <f>IF(ISBLANK(I61)=TRUE,0,VLOOKUP(Q$5,Luong!$B$8:$H$22,7))</f>
        <v>0</v>
      </c>
      <c r="R61" s="57">
        <f>IF(ISBLANK(J61)=TRUE,0,VLOOKUP(R$5,Luong!$B$8:$H$22,7))</f>
        <v>0</v>
      </c>
      <c r="S61" s="57">
        <f>IF(ISBLANK(K61)=TRUE,0,VLOOKUP(S$5,Luong!$B$8:$H$22,7))</f>
        <v>0</v>
      </c>
      <c r="T61" s="57">
        <f>IF(ISBLANK(L61)=TRUE,0,VLOOKUP(T$5,Luong!$B$8:$H$22,7))</f>
        <v>0</v>
      </c>
      <c r="U61" s="57">
        <f t="shared" si="25"/>
        <v>172876</v>
      </c>
      <c r="V61" s="58">
        <f>ROUND(V59*2.5,4)</f>
        <v>5.4999999999999997E-3</v>
      </c>
      <c r="W61" s="57">
        <f t="shared" si="26"/>
        <v>951</v>
      </c>
      <c r="X61" s="156">
        <f t="shared" si="6"/>
        <v>84</v>
      </c>
      <c r="Y61" s="156">
        <f t="shared" si="27"/>
        <v>1035</v>
      </c>
    </row>
    <row r="62" spans="1:25" ht="31.5" x14ac:dyDescent="0.25">
      <c r="A62" s="136"/>
      <c r="B62" s="8" t="s">
        <v>243</v>
      </c>
      <c r="C62" s="10" t="s">
        <v>248</v>
      </c>
      <c r="D62" s="10" t="s">
        <v>252</v>
      </c>
      <c r="E62" s="72">
        <v>1</v>
      </c>
      <c r="F62" s="72"/>
      <c r="G62" s="72"/>
      <c r="H62" s="72"/>
      <c r="I62" s="72"/>
      <c r="J62" s="72"/>
      <c r="K62" s="72"/>
      <c r="L62" s="72"/>
      <c r="M62" s="57">
        <f>IF(ISBLANK(E62)=TRUE,0,VLOOKUP(M$5,Luong!$B$8:$H$22,7))</f>
        <v>172876</v>
      </c>
      <c r="N62" s="57">
        <f>IF(ISBLANK(F62)=TRUE,0,VLOOKUP(N$5,Luong!$B$8:$H$22,7))</f>
        <v>0</v>
      </c>
      <c r="O62" s="57">
        <f>IF(ISBLANK(G62)=TRUE,0,VLOOKUP(O$5,Luong!$B$8:$H$22,7))</f>
        <v>0</v>
      </c>
      <c r="P62" s="57">
        <f>IF(ISBLANK(H62)=TRUE,0,VLOOKUP(P$5,Luong!$B$8:$H$22,7))</f>
        <v>0</v>
      </c>
      <c r="Q62" s="57">
        <f>IF(ISBLANK(I62)=TRUE,0,VLOOKUP(Q$5,Luong!$B$8:$H$22,7))</f>
        <v>0</v>
      </c>
      <c r="R62" s="57">
        <f>IF(ISBLANK(J62)=TRUE,0,VLOOKUP(R$5,Luong!$B$8:$H$22,7))</f>
        <v>0</v>
      </c>
      <c r="S62" s="57">
        <f>IF(ISBLANK(K62)=TRUE,0,VLOOKUP(S$5,Luong!$B$8:$H$22,7))</f>
        <v>0</v>
      </c>
      <c r="T62" s="57">
        <f>IF(ISBLANK(L62)=TRUE,0,VLOOKUP(T$5,Luong!$B$8:$H$22,7))</f>
        <v>0</v>
      </c>
      <c r="U62" s="57">
        <f t="shared" si="25"/>
        <v>172876</v>
      </c>
      <c r="V62" s="58">
        <f>ROUND(V59*5,4)</f>
        <v>1.0999999999999999E-2</v>
      </c>
      <c r="W62" s="57">
        <f t="shared" si="26"/>
        <v>1902</v>
      </c>
      <c r="X62" s="156">
        <f t="shared" si="6"/>
        <v>168</v>
      </c>
      <c r="Y62" s="156">
        <f t="shared" si="27"/>
        <v>2070</v>
      </c>
    </row>
    <row r="63" spans="1:25" ht="31.5" x14ac:dyDescent="0.25">
      <c r="A63" s="136"/>
      <c r="B63" s="8" t="s">
        <v>244</v>
      </c>
      <c r="C63" s="10" t="s">
        <v>249</v>
      </c>
      <c r="D63" s="10" t="s">
        <v>253</v>
      </c>
      <c r="E63" s="72">
        <v>1</v>
      </c>
      <c r="F63" s="72"/>
      <c r="G63" s="72"/>
      <c r="H63" s="72"/>
      <c r="I63" s="72"/>
      <c r="J63" s="72"/>
      <c r="K63" s="72"/>
      <c r="L63" s="72"/>
      <c r="M63" s="57">
        <f>IF(ISBLANK(E63)=TRUE,0,VLOOKUP(M$5,Luong!$B$8:$H$22,7))</f>
        <v>172876</v>
      </c>
      <c r="N63" s="57">
        <f>IF(ISBLANK(F63)=TRUE,0,VLOOKUP(N$5,Luong!$B$8:$H$22,7))</f>
        <v>0</v>
      </c>
      <c r="O63" s="57">
        <f>IF(ISBLANK(G63)=TRUE,0,VLOOKUP(O$5,Luong!$B$8:$H$22,7))</f>
        <v>0</v>
      </c>
      <c r="P63" s="57">
        <f>IF(ISBLANK(H63)=TRUE,0,VLOOKUP(P$5,Luong!$B$8:$H$22,7))</f>
        <v>0</v>
      </c>
      <c r="Q63" s="57">
        <f>IF(ISBLANK(I63)=TRUE,0,VLOOKUP(Q$5,Luong!$B$8:$H$22,7))</f>
        <v>0</v>
      </c>
      <c r="R63" s="57">
        <f>IF(ISBLANK(J63)=TRUE,0,VLOOKUP(R$5,Luong!$B$8:$H$22,7))</f>
        <v>0</v>
      </c>
      <c r="S63" s="57">
        <f>IF(ISBLANK(K63)=TRUE,0,VLOOKUP(S$5,Luong!$B$8:$H$22,7))</f>
        <v>0</v>
      </c>
      <c r="T63" s="57">
        <f>IF(ISBLANK(L63)=TRUE,0,VLOOKUP(T$5,Luong!$B$8:$H$22,7))</f>
        <v>0</v>
      </c>
      <c r="U63" s="57">
        <f t="shared" si="25"/>
        <v>172876</v>
      </c>
      <c r="V63" s="58">
        <f>ROUND(V59*10,4)</f>
        <v>2.1999999999999999E-2</v>
      </c>
      <c r="W63" s="57">
        <f t="shared" si="26"/>
        <v>3803</v>
      </c>
      <c r="X63" s="156">
        <f t="shared" si="6"/>
        <v>336</v>
      </c>
      <c r="Y63" s="156">
        <f t="shared" si="27"/>
        <v>4139</v>
      </c>
    </row>
    <row r="64" spans="1:25" ht="31.5" x14ac:dyDescent="0.25">
      <c r="A64" s="136" t="s">
        <v>180</v>
      </c>
      <c r="B64" s="62" t="s">
        <v>38</v>
      </c>
      <c r="C64" s="61"/>
      <c r="D64" s="61"/>
      <c r="E64" s="72"/>
      <c r="F64" s="72"/>
      <c r="G64" s="72"/>
      <c r="H64" s="72"/>
      <c r="I64" s="72"/>
      <c r="J64" s="72"/>
      <c r="K64" s="72"/>
      <c r="L64" s="72"/>
      <c r="M64" s="57">
        <f>IF(ISBLANK(E64)=TRUE,0,VLOOKUP(M$5,Luong!$B$8:$H$22,7))</f>
        <v>0</v>
      </c>
      <c r="N64" s="57">
        <f>IF(ISBLANK(F64)=TRUE,0,VLOOKUP(N$5,Luong!$B$8:$H$22,7))</f>
        <v>0</v>
      </c>
      <c r="O64" s="57">
        <f>IF(ISBLANK(G64)=TRUE,0,VLOOKUP(O$5,Luong!$B$8:$H$22,7))</f>
        <v>0</v>
      </c>
      <c r="P64" s="57">
        <f>IF(ISBLANK(H64)=TRUE,0,VLOOKUP(P$5,Luong!$B$8:$H$22,7))</f>
        <v>0</v>
      </c>
      <c r="Q64" s="57">
        <f>IF(ISBLANK(I64)=TRUE,0,VLOOKUP(Q$5,Luong!$B$8:$H$22,7))</f>
        <v>0</v>
      </c>
      <c r="R64" s="57">
        <f>IF(ISBLANK(J64)=TRUE,0,VLOOKUP(R$5,Luong!$B$8:$H$22,7))</f>
        <v>0</v>
      </c>
      <c r="S64" s="57">
        <f>IF(ISBLANK(K64)=TRUE,0,VLOOKUP(S$5,Luong!$B$8:$H$22,7))</f>
        <v>0</v>
      </c>
      <c r="T64" s="57">
        <f>IF(ISBLANK(L64)=TRUE,0,VLOOKUP(T$5,Luong!$B$8:$H$22,7))</f>
        <v>0</v>
      </c>
      <c r="U64" s="57"/>
      <c r="V64" s="58"/>
      <c r="W64" s="57"/>
      <c r="X64" s="156"/>
      <c r="Y64" s="156"/>
    </row>
    <row r="65" spans="1:25" ht="31.5" x14ac:dyDescent="0.25">
      <c r="A65" s="136"/>
      <c r="B65" s="8" t="s">
        <v>233</v>
      </c>
      <c r="C65" s="10" t="s">
        <v>25</v>
      </c>
      <c r="D65" s="61" t="s">
        <v>236</v>
      </c>
      <c r="E65" s="72">
        <v>1</v>
      </c>
      <c r="F65" s="72"/>
      <c r="G65" s="72"/>
      <c r="H65" s="72"/>
      <c r="I65" s="72">
        <v>1</v>
      </c>
      <c r="J65" s="72"/>
      <c r="K65" s="72"/>
      <c r="L65" s="72"/>
      <c r="M65" s="57">
        <f>IF(ISBLANK(E65)=TRUE,0,VLOOKUP(M$5,Luong!$B$8:$H$22,7))</f>
        <v>172876</v>
      </c>
      <c r="N65" s="57">
        <f>IF(ISBLANK(F65)=TRUE,0,VLOOKUP(N$5,Luong!$B$8:$H$22,7))</f>
        <v>0</v>
      </c>
      <c r="O65" s="57">
        <f>IF(ISBLANK(G65)=TRUE,0,VLOOKUP(O$5,Luong!$B$8:$H$22,7))</f>
        <v>0</v>
      </c>
      <c r="P65" s="57">
        <f>IF(ISBLANK(H65)=TRUE,0,VLOOKUP(P$5,Luong!$B$8:$H$22,7))</f>
        <v>0</v>
      </c>
      <c r="Q65" s="57">
        <f>IF(ISBLANK(I65)=TRUE,0,VLOOKUP(Q$5,Luong!$B$8:$H$22,7))</f>
        <v>242131</v>
      </c>
      <c r="R65" s="57">
        <f>IF(ISBLANK(J65)=TRUE,0,VLOOKUP(R$5,Luong!$B$8:$H$22,7))</f>
        <v>0</v>
      </c>
      <c r="S65" s="57">
        <f>IF(ISBLANK(K65)=TRUE,0,VLOOKUP(S$5,Luong!$B$8:$H$22,7))</f>
        <v>0</v>
      </c>
      <c r="T65" s="57">
        <f>IF(ISBLANK(L65)=TRUE,0,VLOOKUP(T$5,Luong!$B$8:$H$22,7))</f>
        <v>0</v>
      </c>
      <c r="U65" s="57">
        <f t="shared" ref="U65:U67" si="28">SUM(E65*M65,F65*N65,G65*O65,H65*P65,I65*Q65,J65*R65,K65*S65,L65*T65)</f>
        <v>415007</v>
      </c>
      <c r="V65" s="58">
        <v>0.1</v>
      </c>
      <c r="W65" s="57">
        <f t="shared" ref="W65:W67" si="29">ROUND(U65*V65,0)</f>
        <v>41501</v>
      </c>
      <c r="X65" s="156">
        <f t="shared" ref="X65:X75" si="30">ROUND((W65/1.235)*(34/312),0)</f>
        <v>3662</v>
      </c>
      <c r="Y65" s="156">
        <f t="shared" ref="Y65:Y67" si="31">SUM(W65:X65)</f>
        <v>45163</v>
      </c>
    </row>
    <row r="66" spans="1:25" ht="31.5" x14ac:dyDescent="0.25">
      <c r="A66" s="136"/>
      <c r="B66" s="8" t="s">
        <v>234</v>
      </c>
      <c r="C66" s="10" t="s">
        <v>25</v>
      </c>
      <c r="D66" s="61" t="s">
        <v>237</v>
      </c>
      <c r="E66" s="72">
        <v>1</v>
      </c>
      <c r="F66" s="72"/>
      <c r="G66" s="72"/>
      <c r="H66" s="72"/>
      <c r="I66" s="72">
        <v>1</v>
      </c>
      <c r="J66" s="72"/>
      <c r="K66" s="72"/>
      <c r="L66" s="72"/>
      <c r="M66" s="57">
        <f>IF(ISBLANK(E66)=TRUE,0,VLOOKUP(M$5,Luong!$B$8:$H$22,7))</f>
        <v>172876</v>
      </c>
      <c r="N66" s="57">
        <f>IF(ISBLANK(F66)=TRUE,0,VLOOKUP(N$5,Luong!$B$8:$H$22,7))</f>
        <v>0</v>
      </c>
      <c r="O66" s="57">
        <f>IF(ISBLANK(G66)=TRUE,0,VLOOKUP(O$5,Luong!$B$8:$H$22,7))</f>
        <v>0</v>
      </c>
      <c r="P66" s="57">
        <f>IF(ISBLANK(H66)=TRUE,0,VLOOKUP(P$5,Luong!$B$8:$H$22,7))</f>
        <v>0</v>
      </c>
      <c r="Q66" s="57">
        <f>IF(ISBLANK(I66)=TRUE,0,VLOOKUP(Q$5,Luong!$B$8:$H$22,7))</f>
        <v>242131</v>
      </c>
      <c r="R66" s="57">
        <f>IF(ISBLANK(J66)=TRUE,0,VLOOKUP(R$5,Luong!$B$8:$H$22,7))</f>
        <v>0</v>
      </c>
      <c r="S66" s="57">
        <f>IF(ISBLANK(K66)=TRUE,0,VLOOKUP(S$5,Luong!$B$8:$H$22,7))</f>
        <v>0</v>
      </c>
      <c r="T66" s="57">
        <f>IF(ISBLANK(L66)=TRUE,0,VLOOKUP(T$5,Luong!$B$8:$H$22,7))</f>
        <v>0</v>
      </c>
      <c r="U66" s="57">
        <f t="shared" si="28"/>
        <v>415007</v>
      </c>
      <c r="V66" s="58">
        <f>ROUND(V65*1.2,2)</f>
        <v>0.12</v>
      </c>
      <c r="W66" s="57">
        <f t="shared" si="29"/>
        <v>49801</v>
      </c>
      <c r="X66" s="156">
        <f t="shared" si="30"/>
        <v>4394</v>
      </c>
      <c r="Y66" s="156">
        <f t="shared" si="31"/>
        <v>54195</v>
      </c>
    </row>
    <row r="67" spans="1:25" ht="31.5" x14ac:dyDescent="0.25">
      <c r="A67" s="136"/>
      <c r="B67" s="8" t="s">
        <v>235</v>
      </c>
      <c r="C67" s="10" t="s">
        <v>25</v>
      </c>
      <c r="D67" s="61" t="s">
        <v>238</v>
      </c>
      <c r="E67" s="72">
        <v>1</v>
      </c>
      <c r="F67" s="72"/>
      <c r="G67" s="72"/>
      <c r="H67" s="72"/>
      <c r="I67" s="72">
        <v>1</v>
      </c>
      <c r="J67" s="72"/>
      <c r="K67" s="72"/>
      <c r="L67" s="72"/>
      <c r="M67" s="57">
        <f>IF(ISBLANK(E67)=TRUE,0,VLOOKUP(M$5,Luong!$B$8:$H$22,7))</f>
        <v>172876</v>
      </c>
      <c r="N67" s="57">
        <f>IF(ISBLANK(F67)=TRUE,0,VLOOKUP(N$5,Luong!$B$8:$H$22,7))</f>
        <v>0</v>
      </c>
      <c r="O67" s="57">
        <f>IF(ISBLANK(G67)=TRUE,0,VLOOKUP(O$5,Luong!$B$8:$H$22,7))</f>
        <v>0</v>
      </c>
      <c r="P67" s="57">
        <f>IF(ISBLANK(H67)=TRUE,0,VLOOKUP(P$5,Luong!$B$8:$H$22,7))</f>
        <v>0</v>
      </c>
      <c r="Q67" s="57">
        <f>IF(ISBLANK(I67)=TRUE,0,VLOOKUP(Q$5,Luong!$B$8:$H$22,7))</f>
        <v>242131</v>
      </c>
      <c r="R67" s="57">
        <f>IF(ISBLANK(J67)=TRUE,0,VLOOKUP(R$5,Luong!$B$8:$H$22,7))</f>
        <v>0</v>
      </c>
      <c r="S67" s="57">
        <f>IF(ISBLANK(K67)=TRUE,0,VLOOKUP(S$5,Luong!$B$8:$H$22,7))</f>
        <v>0</v>
      </c>
      <c r="T67" s="57">
        <f>IF(ISBLANK(L67)=TRUE,0,VLOOKUP(T$5,Luong!$B$8:$H$22,7))</f>
        <v>0</v>
      </c>
      <c r="U67" s="57">
        <f t="shared" si="28"/>
        <v>415007</v>
      </c>
      <c r="V67" s="58">
        <f>ROUND(V65*1.5,2)</f>
        <v>0.15</v>
      </c>
      <c r="W67" s="57">
        <f t="shared" si="29"/>
        <v>62251</v>
      </c>
      <c r="X67" s="156">
        <f t="shared" si="30"/>
        <v>5493</v>
      </c>
      <c r="Y67" s="156">
        <f t="shared" si="31"/>
        <v>67744</v>
      </c>
    </row>
    <row r="68" spans="1:25" ht="47.25" x14ac:dyDescent="0.25">
      <c r="A68" s="143" t="s">
        <v>181</v>
      </c>
      <c r="B68" s="56" t="s">
        <v>39</v>
      </c>
      <c r="C68" s="50"/>
      <c r="D68" s="50"/>
      <c r="E68" s="72"/>
      <c r="F68" s="72"/>
      <c r="G68" s="72"/>
      <c r="H68" s="72"/>
      <c r="I68" s="72"/>
      <c r="J68" s="72"/>
      <c r="K68" s="72"/>
      <c r="L68" s="72"/>
      <c r="M68" s="57">
        <f>IF(ISBLANK(E68)=TRUE,0,VLOOKUP(M$5,Luong!$B$8:$H$22,7))</f>
        <v>0</v>
      </c>
      <c r="N68" s="57">
        <f>IF(ISBLANK(F68)=TRUE,0,VLOOKUP(N$5,Luong!$B$8:$H$22,7))</f>
        <v>0</v>
      </c>
      <c r="O68" s="57">
        <f>IF(ISBLANK(G68)=TRUE,0,VLOOKUP(O$5,Luong!$B$8:$H$22,7))</f>
        <v>0</v>
      </c>
      <c r="P68" s="57">
        <f>IF(ISBLANK(H68)=TRUE,0,VLOOKUP(P$5,Luong!$B$8:$H$22,7))</f>
        <v>0</v>
      </c>
      <c r="Q68" s="57">
        <f>IF(ISBLANK(I68)=TRUE,0,VLOOKUP(Q$5,Luong!$B$8:$H$22,7))</f>
        <v>0</v>
      </c>
      <c r="R68" s="57">
        <f>IF(ISBLANK(J68)=TRUE,0,VLOOKUP(R$5,Luong!$B$8:$H$22,7))</f>
        <v>0</v>
      </c>
      <c r="S68" s="57">
        <f>IF(ISBLANK(K68)=TRUE,0,VLOOKUP(S$5,Luong!$B$8:$H$22,7))</f>
        <v>0</v>
      </c>
      <c r="T68" s="57">
        <f>IF(ISBLANK(L68)=TRUE,0,VLOOKUP(T$5,Luong!$B$8:$H$22,7))</f>
        <v>0</v>
      </c>
      <c r="U68" s="57"/>
      <c r="V68" s="58"/>
      <c r="W68" s="57"/>
      <c r="X68" s="156"/>
      <c r="Y68" s="156"/>
    </row>
    <row r="69" spans="1:25" ht="63" x14ac:dyDescent="0.25">
      <c r="A69" s="136" t="s">
        <v>182</v>
      </c>
      <c r="B69" s="62" t="s">
        <v>40</v>
      </c>
      <c r="C69" s="61" t="s">
        <v>21</v>
      </c>
      <c r="D69" s="61"/>
      <c r="E69" s="72">
        <v>1</v>
      </c>
      <c r="F69" s="72"/>
      <c r="G69" s="72"/>
      <c r="H69" s="72"/>
      <c r="I69" s="72"/>
      <c r="J69" s="72"/>
      <c r="K69" s="72"/>
      <c r="L69" s="72"/>
      <c r="M69" s="57">
        <f>IF(ISBLANK(E69)=TRUE,0,VLOOKUP(M$5,Luong!$B$8:$H$22,7))</f>
        <v>172876</v>
      </c>
      <c r="N69" s="57">
        <f>IF(ISBLANK(F69)=TRUE,0,VLOOKUP(N$5,Luong!$B$8:$H$22,7))</f>
        <v>0</v>
      </c>
      <c r="O69" s="57">
        <f>IF(ISBLANK(G69)=TRUE,0,VLOOKUP(O$5,Luong!$B$8:$H$22,7))</f>
        <v>0</v>
      </c>
      <c r="P69" s="57">
        <f>IF(ISBLANK(H69)=TRUE,0,VLOOKUP(P$5,Luong!$B$8:$H$22,7))</f>
        <v>0</v>
      </c>
      <c r="Q69" s="57">
        <f>IF(ISBLANK(I69)=TRUE,0,VLOOKUP(Q$5,Luong!$B$8:$H$22,7))</f>
        <v>0</v>
      </c>
      <c r="R69" s="57">
        <f>IF(ISBLANK(J69)=TRUE,0,VLOOKUP(R$5,Luong!$B$8:$H$22,7))</f>
        <v>0</v>
      </c>
      <c r="S69" s="57">
        <f>IF(ISBLANK(K69)=TRUE,0,VLOOKUP(S$5,Luong!$B$8:$H$22,7))</f>
        <v>0</v>
      </c>
      <c r="T69" s="57">
        <f>IF(ISBLANK(L69)=TRUE,0,VLOOKUP(T$5,Luong!$B$8:$H$22,7))</f>
        <v>0</v>
      </c>
      <c r="U69" s="57">
        <f t="shared" ref="U69:U70" si="32">SUM(E69*M69,F69*N69,G69*O69,H69*P69,I69*Q69,J69*R69,K69*S69,L69*T69)</f>
        <v>172876</v>
      </c>
      <c r="V69" s="58">
        <v>2.282</v>
      </c>
      <c r="W69" s="57">
        <f t="shared" ref="W69:W70" si="33">ROUND(U69*V69,0)</f>
        <v>394503</v>
      </c>
      <c r="X69" s="156">
        <f t="shared" si="30"/>
        <v>34810</v>
      </c>
      <c r="Y69" s="156">
        <f t="shared" ref="Y69:Y70" si="34">SUM(W69:X69)</f>
        <v>429313</v>
      </c>
    </row>
    <row r="70" spans="1:25" ht="31.5" x14ac:dyDescent="0.25">
      <c r="A70" s="309" t="s">
        <v>183</v>
      </c>
      <c r="B70" s="310" t="s">
        <v>41</v>
      </c>
      <c r="C70" s="61" t="s">
        <v>42</v>
      </c>
      <c r="D70" s="61" t="s">
        <v>284</v>
      </c>
      <c r="E70" s="72"/>
      <c r="F70" s="72"/>
      <c r="G70" s="72"/>
      <c r="H70" s="72">
        <v>1</v>
      </c>
      <c r="I70" s="72"/>
      <c r="J70" s="72"/>
      <c r="K70" s="72"/>
      <c r="L70" s="72"/>
      <c r="M70" s="57">
        <f>IF(ISBLANK(E70)=TRUE,0,VLOOKUP(M$5,Luong!$B$8:$H$22,7))</f>
        <v>0</v>
      </c>
      <c r="N70" s="57">
        <f>IF(ISBLANK(F70)=TRUE,0,VLOOKUP(N$5,Luong!$B$8:$H$22,7))</f>
        <v>0</v>
      </c>
      <c r="O70" s="57">
        <f>IF(ISBLANK(G70)=TRUE,0,VLOOKUP(O$5,Luong!$B$8:$H$22,7))</f>
        <v>0</v>
      </c>
      <c r="P70" s="57">
        <f>IF(ISBLANK(H70)=TRUE,0,VLOOKUP(P$5,Luong!$B$8:$H$22,7))</f>
        <v>213916</v>
      </c>
      <c r="Q70" s="57">
        <f>IF(ISBLANK(I70)=TRUE,0,VLOOKUP(Q$5,Luong!$B$8:$H$22,7))</f>
        <v>0</v>
      </c>
      <c r="R70" s="57">
        <f>IF(ISBLANK(J70)=TRUE,0,VLOOKUP(R$5,Luong!$B$8:$H$22,7))</f>
        <v>0</v>
      </c>
      <c r="S70" s="57">
        <f>IF(ISBLANK(K70)=TRUE,0,VLOOKUP(S$5,Luong!$B$8:$H$22,7))</f>
        <v>0</v>
      </c>
      <c r="T70" s="57">
        <f>IF(ISBLANK(L70)=TRUE,0,VLOOKUP(T$5,Luong!$B$8:$H$22,7))</f>
        <v>0</v>
      </c>
      <c r="U70" s="57">
        <f t="shared" si="32"/>
        <v>213916</v>
      </c>
      <c r="V70" s="58">
        <v>8.0000000000000002E-3</v>
      </c>
      <c r="W70" s="57">
        <f t="shared" si="33"/>
        <v>1711</v>
      </c>
      <c r="X70" s="156">
        <f t="shared" si="30"/>
        <v>151</v>
      </c>
      <c r="Y70" s="156">
        <f t="shared" si="34"/>
        <v>1862</v>
      </c>
    </row>
    <row r="71" spans="1:25" ht="31.5" x14ac:dyDescent="0.25">
      <c r="A71" s="304"/>
      <c r="B71" s="307"/>
      <c r="C71" s="61" t="s">
        <v>280</v>
      </c>
      <c r="D71" s="61" t="s">
        <v>285</v>
      </c>
      <c r="E71" s="72"/>
      <c r="F71" s="72"/>
      <c r="G71" s="72"/>
      <c r="H71" s="72">
        <v>1</v>
      </c>
      <c r="I71" s="72"/>
      <c r="J71" s="72"/>
      <c r="K71" s="72"/>
      <c r="L71" s="72"/>
      <c r="M71" s="57">
        <f>IF(ISBLANK(E71)=TRUE,0,VLOOKUP(M$5,Luong!$B$8:$H$22,7))</f>
        <v>0</v>
      </c>
      <c r="N71" s="57">
        <f>IF(ISBLANK(F71)=TRUE,0,VLOOKUP(N$5,Luong!$B$8:$H$22,7))</f>
        <v>0</v>
      </c>
      <c r="O71" s="57">
        <f>IF(ISBLANK(G71)=TRUE,0,VLOOKUP(O$5,Luong!$B$8:$H$22,7))</f>
        <v>0</v>
      </c>
      <c r="P71" s="57">
        <f>IF(ISBLANK(H71)=TRUE,0,VLOOKUP(P$5,Luong!$B$8:$H$22,7))</f>
        <v>213916</v>
      </c>
      <c r="Q71" s="57">
        <f>IF(ISBLANK(I71)=TRUE,0,VLOOKUP(Q$5,Luong!$B$8:$H$22,7))</f>
        <v>0</v>
      </c>
      <c r="R71" s="57">
        <f>IF(ISBLANK(J71)=TRUE,0,VLOOKUP(R$5,Luong!$B$8:$H$22,7))</f>
        <v>0</v>
      </c>
      <c r="S71" s="57">
        <f>IF(ISBLANK(K71)=TRUE,0,VLOOKUP(S$5,Luong!$B$8:$H$22,7))</f>
        <v>0</v>
      </c>
      <c r="T71" s="57">
        <f>IF(ISBLANK(L71)=TRUE,0,VLOOKUP(T$5,Luong!$B$8:$H$22,7))</f>
        <v>0</v>
      </c>
      <c r="U71" s="57">
        <f t="shared" ref="U71:U74" si="35">SUM(E71*M71,F71*N71,G71*O71,H71*P71,I71*Q71,J71*R71,K71*S71,L71*T71)</f>
        <v>213916</v>
      </c>
      <c r="V71" s="58">
        <f>ROUND(V70*2,4)</f>
        <v>1.6E-2</v>
      </c>
      <c r="W71" s="57">
        <f t="shared" ref="W71:W74" si="36">ROUND(U71*V71,0)</f>
        <v>3423</v>
      </c>
      <c r="X71" s="156">
        <f t="shared" si="30"/>
        <v>302</v>
      </c>
      <c r="Y71" s="156">
        <f t="shared" ref="Y71:Y74" si="37">SUM(W71:X71)</f>
        <v>3725</v>
      </c>
    </row>
    <row r="72" spans="1:25" ht="31.5" x14ac:dyDescent="0.25">
      <c r="A72" s="304"/>
      <c r="B72" s="307"/>
      <c r="C72" s="61" t="s">
        <v>281</v>
      </c>
      <c r="D72" s="61" t="s">
        <v>286</v>
      </c>
      <c r="E72" s="72"/>
      <c r="F72" s="72"/>
      <c r="G72" s="72"/>
      <c r="H72" s="72">
        <v>1</v>
      </c>
      <c r="I72" s="72"/>
      <c r="J72" s="72"/>
      <c r="K72" s="72"/>
      <c r="L72" s="72"/>
      <c r="M72" s="57">
        <f>IF(ISBLANK(E72)=TRUE,0,VLOOKUP(M$5,Luong!$B$8:$H$22,7))</f>
        <v>0</v>
      </c>
      <c r="N72" s="57">
        <f>IF(ISBLANK(F72)=TRUE,0,VLOOKUP(N$5,Luong!$B$8:$H$22,7))</f>
        <v>0</v>
      </c>
      <c r="O72" s="57">
        <f>IF(ISBLANK(G72)=TRUE,0,VLOOKUP(O$5,Luong!$B$8:$H$22,7))</f>
        <v>0</v>
      </c>
      <c r="P72" s="57">
        <f>IF(ISBLANK(H72)=TRUE,0,VLOOKUP(P$5,Luong!$B$8:$H$22,7))</f>
        <v>213916</v>
      </c>
      <c r="Q72" s="57">
        <f>IF(ISBLANK(I72)=TRUE,0,VLOOKUP(Q$5,Luong!$B$8:$H$22,7))</f>
        <v>0</v>
      </c>
      <c r="R72" s="57">
        <f>IF(ISBLANK(J72)=TRUE,0,VLOOKUP(R$5,Luong!$B$8:$H$22,7))</f>
        <v>0</v>
      </c>
      <c r="S72" s="57">
        <f>IF(ISBLANK(K72)=TRUE,0,VLOOKUP(S$5,Luong!$B$8:$H$22,7))</f>
        <v>0</v>
      </c>
      <c r="T72" s="57">
        <f>IF(ISBLANK(L72)=TRUE,0,VLOOKUP(T$5,Luong!$B$8:$H$22,7))</f>
        <v>0</v>
      </c>
      <c r="U72" s="57">
        <f t="shared" si="35"/>
        <v>213916</v>
      </c>
      <c r="V72" s="58">
        <f>ROUND(V70*4,4)</f>
        <v>3.2000000000000001E-2</v>
      </c>
      <c r="W72" s="57">
        <f t="shared" si="36"/>
        <v>6845</v>
      </c>
      <c r="X72" s="156">
        <f t="shared" si="30"/>
        <v>604</v>
      </c>
      <c r="Y72" s="156">
        <f t="shared" si="37"/>
        <v>7449</v>
      </c>
    </row>
    <row r="73" spans="1:25" ht="31.5" x14ac:dyDescent="0.25">
      <c r="A73" s="304"/>
      <c r="B73" s="307"/>
      <c r="C73" s="61" t="s">
        <v>282</v>
      </c>
      <c r="D73" s="61" t="s">
        <v>287</v>
      </c>
      <c r="E73" s="72"/>
      <c r="F73" s="72"/>
      <c r="G73" s="72"/>
      <c r="H73" s="72">
        <v>1</v>
      </c>
      <c r="I73" s="72"/>
      <c r="J73" s="72"/>
      <c r="K73" s="72"/>
      <c r="L73" s="72"/>
      <c r="M73" s="57">
        <f>IF(ISBLANK(E73)=TRUE,0,VLOOKUP(M$5,Luong!$B$8:$H$22,7))</f>
        <v>0</v>
      </c>
      <c r="N73" s="57">
        <f>IF(ISBLANK(F73)=TRUE,0,VLOOKUP(N$5,Luong!$B$8:$H$22,7))</f>
        <v>0</v>
      </c>
      <c r="O73" s="57">
        <f>IF(ISBLANK(G73)=TRUE,0,VLOOKUP(O$5,Luong!$B$8:$H$22,7))</f>
        <v>0</v>
      </c>
      <c r="P73" s="57">
        <f>IF(ISBLANK(H73)=TRUE,0,VLOOKUP(P$5,Luong!$B$8:$H$22,7))</f>
        <v>213916</v>
      </c>
      <c r="Q73" s="57">
        <f>IF(ISBLANK(I73)=TRUE,0,VLOOKUP(Q$5,Luong!$B$8:$H$22,7))</f>
        <v>0</v>
      </c>
      <c r="R73" s="57">
        <f>IF(ISBLANK(J73)=TRUE,0,VLOOKUP(R$5,Luong!$B$8:$H$22,7))</f>
        <v>0</v>
      </c>
      <c r="S73" s="57">
        <f>IF(ISBLANK(K73)=TRUE,0,VLOOKUP(S$5,Luong!$B$8:$H$22,7))</f>
        <v>0</v>
      </c>
      <c r="T73" s="57">
        <f>IF(ISBLANK(L73)=TRUE,0,VLOOKUP(T$5,Luong!$B$8:$H$22,7))</f>
        <v>0</v>
      </c>
      <c r="U73" s="57">
        <f t="shared" si="35"/>
        <v>213916</v>
      </c>
      <c r="V73" s="58">
        <f>ROUND(V70*8,4)</f>
        <v>6.4000000000000001E-2</v>
      </c>
      <c r="W73" s="57">
        <f t="shared" si="36"/>
        <v>13691</v>
      </c>
      <c r="X73" s="156">
        <f t="shared" si="30"/>
        <v>1208</v>
      </c>
      <c r="Y73" s="156">
        <f t="shared" si="37"/>
        <v>14899</v>
      </c>
    </row>
    <row r="74" spans="1:25" ht="31.5" x14ac:dyDescent="0.25">
      <c r="A74" s="305"/>
      <c r="B74" s="308"/>
      <c r="C74" s="61" t="s">
        <v>283</v>
      </c>
      <c r="D74" s="61" t="s">
        <v>288</v>
      </c>
      <c r="E74" s="72"/>
      <c r="F74" s="72"/>
      <c r="G74" s="72"/>
      <c r="H74" s="72">
        <v>1</v>
      </c>
      <c r="I74" s="72"/>
      <c r="J74" s="72"/>
      <c r="K74" s="72"/>
      <c r="L74" s="72"/>
      <c r="M74" s="57">
        <f>IF(ISBLANK(E74)=TRUE,0,VLOOKUP(M$5,Luong!$B$8:$H$22,7))</f>
        <v>0</v>
      </c>
      <c r="N74" s="57">
        <f>IF(ISBLANK(F74)=TRUE,0,VLOOKUP(N$5,Luong!$B$8:$H$22,7))</f>
        <v>0</v>
      </c>
      <c r="O74" s="57">
        <f>IF(ISBLANK(G74)=TRUE,0,VLOOKUP(O$5,Luong!$B$8:$H$22,7))</f>
        <v>0</v>
      </c>
      <c r="P74" s="57">
        <f>IF(ISBLANK(H74)=TRUE,0,VLOOKUP(P$5,Luong!$B$8:$H$22,7))</f>
        <v>213916</v>
      </c>
      <c r="Q74" s="57">
        <f>IF(ISBLANK(I74)=TRUE,0,VLOOKUP(Q$5,Luong!$B$8:$H$22,7))</f>
        <v>0</v>
      </c>
      <c r="R74" s="57">
        <f>IF(ISBLANK(J74)=TRUE,0,VLOOKUP(R$5,Luong!$B$8:$H$22,7))</f>
        <v>0</v>
      </c>
      <c r="S74" s="57">
        <f>IF(ISBLANK(K74)=TRUE,0,VLOOKUP(S$5,Luong!$B$8:$H$22,7))</f>
        <v>0</v>
      </c>
      <c r="T74" s="57">
        <f>IF(ISBLANK(L74)=TRUE,0,VLOOKUP(T$5,Luong!$B$8:$H$22,7))</f>
        <v>0</v>
      </c>
      <c r="U74" s="57">
        <f t="shared" si="35"/>
        <v>213916</v>
      </c>
      <c r="V74" s="58">
        <f>ROUND(V70*16,4)</f>
        <v>0.128</v>
      </c>
      <c r="W74" s="57">
        <f t="shared" si="36"/>
        <v>27381</v>
      </c>
      <c r="X74" s="156">
        <f t="shared" si="30"/>
        <v>2416</v>
      </c>
      <c r="Y74" s="156">
        <f t="shared" si="37"/>
        <v>29797</v>
      </c>
    </row>
    <row r="75" spans="1:25" ht="47.25" x14ac:dyDescent="0.25">
      <c r="A75" s="136" t="s">
        <v>184</v>
      </c>
      <c r="B75" s="62" t="s">
        <v>43</v>
      </c>
      <c r="C75" s="61"/>
      <c r="D75" s="61"/>
      <c r="E75" s="72"/>
      <c r="F75" s="72"/>
      <c r="G75" s="72"/>
      <c r="H75" s="72"/>
      <c r="I75" s="72"/>
      <c r="J75" s="72"/>
      <c r="K75" s="72"/>
      <c r="L75" s="72"/>
      <c r="M75" s="57">
        <f>IF(ISBLANK(E75)=TRUE,0,VLOOKUP(M$5,Luong!$B$8:$H$22,7))</f>
        <v>0</v>
      </c>
      <c r="N75" s="57">
        <f>IF(ISBLANK(F75)=TRUE,0,VLOOKUP(N$5,Luong!$B$8:$H$22,7))</f>
        <v>0</v>
      </c>
      <c r="O75" s="57">
        <f>IF(ISBLANK(G75)=TRUE,0,VLOOKUP(O$5,Luong!$B$8:$H$22,7))</f>
        <v>0</v>
      </c>
      <c r="P75" s="57">
        <f>IF(ISBLANK(H75)=TRUE,0,VLOOKUP(P$5,Luong!$B$8:$H$22,7))</f>
        <v>0</v>
      </c>
      <c r="Q75" s="57">
        <f>IF(ISBLANK(I75)=TRUE,0,VLOOKUP(Q$5,Luong!$B$8:$H$22,7))</f>
        <v>0</v>
      </c>
      <c r="R75" s="57">
        <f>IF(ISBLANK(J75)=TRUE,0,VLOOKUP(R$5,Luong!$B$8:$H$22,7))</f>
        <v>0</v>
      </c>
      <c r="S75" s="57">
        <f>IF(ISBLANK(K75)=TRUE,0,VLOOKUP(S$5,Luong!$B$8:$H$22,7))</f>
        <v>0</v>
      </c>
      <c r="T75" s="57">
        <f>IF(ISBLANK(L75)=TRUE,0,VLOOKUP(T$5,Luong!$B$8:$H$22,7))</f>
        <v>0</v>
      </c>
      <c r="U75" s="57">
        <f t="shared" ref="U75" si="38">SUM(E75*M75,F75*N75,G75*O75,H75*P75,I75*Q75,J75*R75,K75*S75,L75*T75)</f>
        <v>0</v>
      </c>
      <c r="V75" s="58"/>
      <c r="W75" s="57">
        <f t="shared" ref="W75" si="39">ROUND(U75*V75,0)</f>
        <v>0</v>
      </c>
      <c r="X75" s="156">
        <f t="shared" si="30"/>
        <v>0</v>
      </c>
      <c r="Y75" s="156">
        <f t="shared" ref="Y75" si="40">SUM(W75:X75)</f>
        <v>0</v>
      </c>
    </row>
    <row r="76" spans="1:25" ht="31.5" x14ac:dyDescent="0.25">
      <c r="A76" s="136" t="s">
        <v>185</v>
      </c>
      <c r="B76" s="62" t="s">
        <v>44</v>
      </c>
      <c r="C76" s="61"/>
      <c r="D76" s="61"/>
      <c r="E76" s="72"/>
      <c r="F76" s="72"/>
      <c r="G76" s="72"/>
      <c r="H76" s="72"/>
      <c r="I76" s="72"/>
      <c r="J76" s="72"/>
      <c r="K76" s="72"/>
      <c r="L76" s="72"/>
      <c r="M76" s="57">
        <f>IF(ISBLANK(E76)=TRUE,0,VLOOKUP(M$5,Luong!$B$8:$H$22,7))</f>
        <v>0</v>
      </c>
      <c r="N76" s="57">
        <f>IF(ISBLANK(F76)=TRUE,0,VLOOKUP(N$5,Luong!$B$8:$H$22,7))</f>
        <v>0</v>
      </c>
      <c r="O76" s="57">
        <f>IF(ISBLANK(G76)=TRUE,0,VLOOKUP(O$5,Luong!$B$8:$H$22,7))</f>
        <v>0</v>
      </c>
      <c r="P76" s="57">
        <f>IF(ISBLANK(H76)=TRUE,0,VLOOKUP(P$5,Luong!$B$8:$H$22,7))</f>
        <v>0</v>
      </c>
      <c r="Q76" s="57">
        <f>IF(ISBLANK(I76)=TRUE,0,VLOOKUP(Q$5,Luong!$B$8:$H$22,7))</f>
        <v>0</v>
      </c>
      <c r="R76" s="57">
        <f>IF(ISBLANK(J76)=TRUE,0,VLOOKUP(R$5,Luong!$B$8:$H$22,7))</f>
        <v>0</v>
      </c>
      <c r="S76" s="57">
        <f>IF(ISBLANK(K76)=TRUE,0,VLOOKUP(S$5,Luong!$B$8:$H$22,7))</f>
        <v>0</v>
      </c>
      <c r="T76" s="57">
        <f>IF(ISBLANK(L76)=TRUE,0,VLOOKUP(T$5,Luong!$B$8:$H$22,7))</f>
        <v>0</v>
      </c>
      <c r="U76" s="57"/>
      <c r="V76" s="58"/>
      <c r="W76" s="57"/>
      <c r="X76" s="156"/>
      <c r="Y76" s="156"/>
    </row>
    <row r="77" spans="1:25" ht="31.5" x14ac:dyDescent="0.25">
      <c r="A77" s="140" t="s">
        <v>268</v>
      </c>
      <c r="B77" s="59" t="s">
        <v>271</v>
      </c>
      <c r="C77" s="60" t="s">
        <v>17</v>
      </c>
      <c r="D77" s="61"/>
      <c r="E77" s="72"/>
      <c r="F77" s="72"/>
      <c r="G77" s="72"/>
      <c r="H77" s="72"/>
      <c r="I77" s="72"/>
      <c r="J77" s="72"/>
      <c r="K77" s="72"/>
      <c r="L77" s="72"/>
      <c r="M77" s="57">
        <f>IF(ISBLANK(E77)=TRUE,0,VLOOKUP(M$5,Luong!$B$8:$H$22,7))</f>
        <v>0</v>
      </c>
      <c r="N77" s="57">
        <f>IF(ISBLANK(F77)=TRUE,0,VLOOKUP(N$5,Luong!$B$8:$H$22,7))</f>
        <v>0</v>
      </c>
      <c r="O77" s="57">
        <f>IF(ISBLANK(G77)=TRUE,0,VLOOKUP(O$5,Luong!$B$8:$H$22,7))</f>
        <v>0</v>
      </c>
      <c r="P77" s="57">
        <f>IF(ISBLANK(H77)=TRUE,0,VLOOKUP(P$5,Luong!$B$8:$H$22,7))</f>
        <v>0</v>
      </c>
      <c r="Q77" s="57">
        <f>IF(ISBLANK(I77)=TRUE,0,VLOOKUP(Q$5,Luong!$B$8:$H$22,7))</f>
        <v>0</v>
      </c>
      <c r="R77" s="57">
        <f>IF(ISBLANK(J77)=TRUE,0,VLOOKUP(R$5,Luong!$B$8:$H$22,7))</f>
        <v>0</v>
      </c>
      <c r="S77" s="57">
        <f>IF(ISBLANK(K77)=TRUE,0,VLOOKUP(S$5,Luong!$B$8:$H$22,7))</f>
        <v>0</v>
      </c>
      <c r="T77" s="57">
        <f>IF(ISBLANK(L77)=TRUE,0,VLOOKUP(T$5,Luong!$B$8:$H$22,7))</f>
        <v>0</v>
      </c>
      <c r="U77" s="57"/>
      <c r="V77" s="58"/>
      <c r="W77" s="57"/>
      <c r="X77" s="156"/>
      <c r="Y77" s="156" t="e">
        <f>#REF!</f>
        <v>#REF!</v>
      </c>
    </row>
    <row r="78" spans="1:25" ht="24" customHeight="1" x14ac:dyDescent="0.25">
      <c r="A78" s="295" t="s">
        <v>269</v>
      </c>
      <c r="B78" s="296" t="s">
        <v>270</v>
      </c>
      <c r="C78" s="299" t="s">
        <v>17</v>
      </c>
      <c r="D78" s="25" t="s">
        <v>18</v>
      </c>
      <c r="E78" s="72"/>
      <c r="F78" s="72"/>
      <c r="G78" s="72"/>
      <c r="H78" s="72"/>
      <c r="I78" s="72"/>
      <c r="J78" s="72"/>
      <c r="K78" s="72"/>
      <c r="L78" s="72"/>
      <c r="M78" s="57">
        <f>IF(ISBLANK(E78)=TRUE,0,VLOOKUP(M$5,Luong!$B$8:$H$22,7))</f>
        <v>0</v>
      </c>
      <c r="N78" s="57">
        <f>IF(ISBLANK(F78)=TRUE,0,VLOOKUP(N$5,Luong!$B$8:$H$22,7))</f>
        <v>0</v>
      </c>
      <c r="O78" s="57">
        <f>IF(ISBLANK(G78)=TRUE,0,VLOOKUP(O$5,Luong!$B$8:$H$22,7))</f>
        <v>0</v>
      </c>
      <c r="P78" s="57">
        <f>IF(ISBLANK(H78)=TRUE,0,VLOOKUP(P$5,Luong!$B$8:$H$22,7))</f>
        <v>0</v>
      </c>
      <c r="Q78" s="57">
        <f>IF(ISBLANK(I78)=TRUE,0,VLOOKUP(Q$5,Luong!$B$8:$H$22,7))</f>
        <v>0</v>
      </c>
      <c r="R78" s="57">
        <f>IF(ISBLANK(J78)=TRUE,0,VLOOKUP(R$5,Luong!$B$8:$H$22,7))</f>
        <v>0</v>
      </c>
      <c r="S78" s="57">
        <f>IF(ISBLANK(K78)=TRUE,0,VLOOKUP(S$5,Luong!$B$8:$H$22,7))</f>
        <v>0</v>
      </c>
      <c r="T78" s="57">
        <f>IF(ISBLANK(L78)=TRUE,0,VLOOKUP(T$5,Luong!$B$8:$H$22,7))</f>
        <v>0</v>
      </c>
      <c r="U78" s="57"/>
      <c r="V78" s="58"/>
      <c r="W78" s="57"/>
      <c r="X78" s="156"/>
      <c r="Y78" s="156" t="e">
        <f>#REF!</f>
        <v>#REF!</v>
      </c>
    </row>
    <row r="79" spans="1:25" ht="24" customHeight="1" x14ac:dyDescent="0.25">
      <c r="A79" s="295"/>
      <c r="B79" s="297"/>
      <c r="C79" s="300"/>
      <c r="D79" s="25" t="s">
        <v>19</v>
      </c>
      <c r="E79" s="72"/>
      <c r="F79" s="72"/>
      <c r="G79" s="72"/>
      <c r="H79" s="72"/>
      <c r="I79" s="72"/>
      <c r="J79" s="72"/>
      <c r="K79" s="72"/>
      <c r="L79" s="72"/>
      <c r="M79" s="57">
        <f>IF(ISBLANK(E79)=TRUE,0,VLOOKUP(M$5,Luong!$B$8:$H$22,7))</f>
        <v>0</v>
      </c>
      <c r="N79" s="57">
        <f>IF(ISBLANK(F79)=TRUE,0,VLOOKUP(N$5,Luong!$B$8:$H$22,7))</f>
        <v>0</v>
      </c>
      <c r="O79" s="57">
        <f>IF(ISBLANK(G79)=TRUE,0,VLOOKUP(O$5,Luong!$B$8:$H$22,7))</f>
        <v>0</v>
      </c>
      <c r="P79" s="57">
        <f>IF(ISBLANK(H79)=TRUE,0,VLOOKUP(P$5,Luong!$B$8:$H$22,7))</f>
        <v>0</v>
      </c>
      <c r="Q79" s="57">
        <f>IF(ISBLANK(I79)=TRUE,0,VLOOKUP(Q$5,Luong!$B$8:$H$22,7))</f>
        <v>0</v>
      </c>
      <c r="R79" s="57">
        <f>IF(ISBLANK(J79)=TRUE,0,VLOOKUP(R$5,Luong!$B$8:$H$22,7))</f>
        <v>0</v>
      </c>
      <c r="S79" s="57">
        <f>IF(ISBLANK(K79)=TRUE,0,VLOOKUP(S$5,Luong!$B$8:$H$22,7))</f>
        <v>0</v>
      </c>
      <c r="T79" s="57">
        <f>IF(ISBLANK(L79)=TRUE,0,VLOOKUP(T$5,Luong!$B$8:$H$22,7))</f>
        <v>0</v>
      </c>
      <c r="U79" s="57"/>
      <c r="V79" s="58"/>
      <c r="W79" s="57"/>
      <c r="X79" s="156"/>
      <c r="Y79" s="156" t="e">
        <f>#REF!</f>
        <v>#REF!</v>
      </c>
    </row>
    <row r="80" spans="1:25" ht="24" customHeight="1" x14ac:dyDescent="0.25">
      <c r="A80" s="295"/>
      <c r="B80" s="298"/>
      <c r="C80" s="301"/>
      <c r="D80" s="25" t="s">
        <v>20</v>
      </c>
      <c r="E80" s="72"/>
      <c r="F80" s="72"/>
      <c r="G80" s="72"/>
      <c r="H80" s="72"/>
      <c r="I80" s="72"/>
      <c r="J80" s="72"/>
      <c r="K80" s="72"/>
      <c r="L80" s="72"/>
      <c r="M80" s="57">
        <f>IF(ISBLANK(E80)=TRUE,0,VLOOKUP(M$5,Luong!$B$8:$H$22,7))</f>
        <v>0</v>
      </c>
      <c r="N80" s="57">
        <f>IF(ISBLANK(F80)=TRUE,0,VLOOKUP(N$5,Luong!$B$8:$H$22,7))</f>
        <v>0</v>
      </c>
      <c r="O80" s="57">
        <f>IF(ISBLANK(G80)=TRUE,0,VLOOKUP(O$5,Luong!$B$8:$H$22,7))</f>
        <v>0</v>
      </c>
      <c r="P80" s="57">
        <f>IF(ISBLANK(H80)=TRUE,0,VLOOKUP(P$5,Luong!$B$8:$H$22,7))</f>
        <v>0</v>
      </c>
      <c r="Q80" s="57">
        <f>IF(ISBLANK(I80)=TRUE,0,VLOOKUP(Q$5,Luong!$B$8:$H$22,7))</f>
        <v>0</v>
      </c>
      <c r="R80" s="57">
        <f>IF(ISBLANK(J80)=TRUE,0,VLOOKUP(R$5,Luong!$B$8:$H$22,7))</f>
        <v>0</v>
      </c>
      <c r="S80" s="57">
        <f>IF(ISBLANK(K80)=TRUE,0,VLOOKUP(S$5,Luong!$B$8:$H$22,7))</f>
        <v>0</v>
      </c>
      <c r="T80" s="57">
        <f>IF(ISBLANK(L80)=TRUE,0,VLOOKUP(T$5,Luong!$B$8:$H$22,7))</f>
        <v>0</v>
      </c>
      <c r="U80" s="57"/>
      <c r="V80" s="58"/>
      <c r="W80" s="57"/>
      <c r="X80" s="156"/>
      <c r="Y80" s="156" t="e">
        <f>#REF!</f>
        <v>#REF!</v>
      </c>
    </row>
    <row r="81" spans="1:25" ht="31.5" x14ac:dyDescent="0.25">
      <c r="A81" s="303" t="s">
        <v>186</v>
      </c>
      <c r="B81" s="306" t="s">
        <v>45</v>
      </c>
      <c r="C81" s="61" t="s">
        <v>42</v>
      </c>
      <c r="D81" s="61" t="s">
        <v>284</v>
      </c>
      <c r="E81" s="72"/>
      <c r="F81" s="72"/>
      <c r="G81" s="72"/>
      <c r="H81" s="72">
        <v>1</v>
      </c>
      <c r="I81" s="72"/>
      <c r="J81" s="72"/>
      <c r="K81" s="72"/>
      <c r="L81" s="72"/>
      <c r="M81" s="57">
        <f>IF(ISBLANK(E81)=TRUE,0,VLOOKUP(M$5,Luong!$B$8:$H$22,7))</f>
        <v>0</v>
      </c>
      <c r="N81" s="57">
        <f>IF(ISBLANK(F81)=TRUE,0,VLOOKUP(N$5,Luong!$B$8:$H$22,7))</f>
        <v>0</v>
      </c>
      <c r="O81" s="57">
        <f>IF(ISBLANK(G81)=TRUE,0,VLOOKUP(O$5,Luong!$B$8:$H$22,7))</f>
        <v>0</v>
      </c>
      <c r="P81" s="57">
        <f>IF(ISBLANK(H81)=TRUE,0,VLOOKUP(P$5,Luong!$B$8:$H$22,7))</f>
        <v>213916</v>
      </c>
      <c r="Q81" s="57">
        <f>IF(ISBLANK(I81)=TRUE,0,VLOOKUP(Q$5,Luong!$B$8:$H$22,7))</f>
        <v>0</v>
      </c>
      <c r="R81" s="57">
        <f>IF(ISBLANK(J81)=TRUE,0,VLOOKUP(R$5,Luong!$B$8:$H$22,7))</f>
        <v>0</v>
      </c>
      <c r="S81" s="57">
        <f>IF(ISBLANK(K81)=TRUE,0,VLOOKUP(S$5,Luong!$B$8:$H$22,7))</f>
        <v>0</v>
      </c>
      <c r="T81" s="57">
        <f>IF(ISBLANK(L81)=TRUE,0,VLOOKUP(T$5,Luong!$B$8:$H$22,7))</f>
        <v>0</v>
      </c>
      <c r="U81" s="57">
        <f t="shared" ref="U81:U86" si="41">SUM(E81*M81,F81*N81,G81*O81,H81*P81,I81*Q81,J81*R81,K81*S81,L81*T81)</f>
        <v>213916</v>
      </c>
      <c r="V81" s="58">
        <v>2.5000000000000001E-3</v>
      </c>
      <c r="W81" s="57">
        <f t="shared" ref="W81:W86" si="42">ROUND(U81*V81,0)</f>
        <v>535</v>
      </c>
      <c r="X81" s="156">
        <f t="shared" ref="X81:X98" si="43">ROUND((W81/1.235)*(34/312),0)</f>
        <v>47</v>
      </c>
      <c r="Y81" s="156">
        <f t="shared" ref="Y81:Y86" si="44">SUM(W81:X81)</f>
        <v>582</v>
      </c>
    </row>
    <row r="82" spans="1:25" ht="31.5" x14ac:dyDescent="0.25">
      <c r="A82" s="304"/>
      <c r="B82" s="307"/>
      <c r="C82" s="61" t="s">
        <v>280</v>
      </c>
      <c r="D82" s="61" t="s">
        <v>285</v>
      </c>
      <c r="E82" s="72"/>
      <c r="F82" s="72"/>
      <c r="G82" s="72"/>
      <c r="H82" s="72">
        <v>1</v>
      </c>
      <c r="I82" s="72"/>
      <c r="J82" s="72"/>
      <c r="K82" s="72"/>
      <c r="L82" s="72"/>
      <c r="M82" s="57">
        <f>IF(ISBLANK(E82)=TRUE,0,VLOOKUP(M$5,Luong!$B$8:$H$22,7))</f>
        <v>0</v>
      </c>
      <c r="N82" s="57">
        <f>IF(ISBLANK(F82)=TRUE,0,VLOOKUP(N$5,Luong!$B$8:$H$22,7))</f>
        <v>0</v>
      </c>
      <c r="O82" s="57">
        <f>IF(ISBLANK(G82)=TRUE,0,VLOOKUP(O$5,Luong!$B$8:$H$22,7))</f>
        <v>0</v>
      </c>
      <c r="P82" s="57">
        <f>IF(ISBLANK(H82)=TRUE,0,VLOOKUP(P$5,Luong!$B$8:$H$22,7))</f>
        <v>213916</v>
      </c>
      <c r="Q82" s="57">
        <f>IF(ISBLANK(I82)=TRUE,0,VLOOKUP(Q$5,Luong!$B$8:$H$22,7))</f>
        <v>0</v>
      </c>
      <c r="R82" s="57">
        <f>IF(ISBLANK(J82)=TRUE,0,VLOOKUP(R$5,Luong!$B$8:$H$22,7))</f>
        <v>0</v>
      </c>
      <c r="S82" s="57">
        <f>IF(ISBLANK(K82)=TRUE,0,VLOOKUP(S$5,Luong!$B$8:$H$22,7))</f>
        <v>0</v>
      </c>
      <c r="T82" s="57">
        <f>IF(ISBLANK(L82)=TRUE,0,VLOOKUP(T$5,Luong!$B$8:$H$22,7))</f>
        <v>0</v>
      </c>
      <c r="U82" s="57">
        <f t="shared" ref="U82:U85" si="45">SUM(E82*M82,F82*N82,G82*O82,H82*P82,I82*Q82,J82*R82,K82*S82,L82*T82)</f>
        <v>213916</v>
      </c>
      <c r="V82" s="58">
        <f>ROUND(V81*2,4)</f>
        <v>5.0000000000000001E-3</v>
      </c>
      <c r="W82" s="57">
        <f t="shared" ref="W82:W85" si="46">ROUND(U82*V82,0)</f>
        <v>1070</v>
      </c>
      <c r="X82" s="156">
        <f t="shared" si="43"/>
        <v>94</v>
      </c>
      <c r="Y82" s="156">
        <f t="shared" ref="Y82:Y85" si="47">SUM(W82:X82)</f>
        <v>1164</v>
      </c>
    </row>
    <row r="83" spans="1:25" ht="31.5" x14ac:dyDescent="0.25">
      <c r="A83" s="304"/>
      <c r="B83" s="307"/>
      <c r="C83" s="61" t="s">
        <v>281</v>
      </c>
      <c r="D83" s="61" t="s">
        <v>286</v>
      </c>
      <c r="E83" s="72"/>
      <c r="F83" s="72"/>
      <c r="G83" s="72"/>
      <c r="H83" s="72">
        <v>1</v>
      </c>
      <c r="I83" s="72"/>
      <c r="J83" s="72"/>
      <c r="K83" s="72"/>
      <c r="L83" s="72"/>
      <c r="M83" s="57">
        <f>IF(ISBLANK(E83)=TRUE,0,VLOOKUP(M$5,Luong!$B$8:$H$22,7))</f>
        <v>0</v>
      </c>
      <c r="N83" s="57">
        <f>IF(ISBLANK(F83)=TRUE,0,VLOOKUP(N$5,Luong!$B$8:$H$22,7))</f>
        <v>0</v>
      </c>
      <c r="O83" s="57">
        <f>IF(ISBLANK(G83)=TRUE,0,VLOOKUP(O$5,Luong!$B$8:$H$22,7))</f>
        <v>0</v>
      </c>
      <c r="P83" s="57">
        <f>IF(ISBLANK(H83)=TRUE,0,VLOOKUP(P$5,Luong!$B$8:$H$22,7))</f>
        <v>213916</v>
      </c>
      <c r="Q83" s="57">
        <f>IF(ISBLANK(I83)=TRUE,0,VLOOKUP(Q$5,Luong!$B$8:$H$22,7))</f>
        <v>0</v>
      </c>
      <c r="R83" s="57">
        <f>IF(ISBLANK(J83)=TRUE,0,VLOOKUP(R$5,Luong!$B$8:$H$22,7))</f>
        <v>0</v>
      </c>
      <c r="S83" s="57">
        <f>IF(ISBLANK(K83)=TRUE,0,VLOOKUP(S$5,Luong!$B$8:$H$22,7))</f>
        <v>0</v>
      </c>
      <c r="T83" s="57">
        <f>IF(ISBLANK(L83)=TRUE,0,VLOOKUP(T$5,Luong!$B$8:$H$22,7))</f>
        <v>0</v>
      </c>
      <c r="U83" s="57">
        <f t="shared" si="45"/>
        <v>213916</v>
      </c>
      <c r="V83" s="58">
        <f>ROUND(V81*4,4)</f>
        <v>0.01</v>
      </c>
      <c r="W83" s="57">
        <f t="shared" si="46"/>
        <v>2139</v>
      </c>
      <c r="X83" s="156">
        <f t="shared" si="43"/>
        <v>189</v>
      </c>
      <c r="Y83" s="156">
        <f t="shared" si="47"/>
        <v>2328</v>
      </c>
    </row>
    <row r="84" spans="1:25" ht="31.5" x14ac:dyDescent="0.25">
      <c r="A84" s="304"/>
      <c r="B84" s="307"/>
      <c r="C84" s="61" t="s">
        <v>282</v>
      </c>
      <c r="D84" s="61" t="s">
        <v>287</v>
      </c>
      <c r="E84" s="72"/>
      <c r="F84" s="72"/>
      <c r="G84" s="72"/>
      <c r="H84" s="72">
        <v>1</v>
      </c>
      <c r="I84" s="72"/>
      <c r="J84" s="72"/>
      <c r="K84" s="72"/>
      <c r="L84" s="72"/>
      <c r="M84" s="57">
        <f>IF(ISBLANK(E84)=TRUE,0,VLOOKUP(M$5,Luong!$B$8:$H$22,7))</f>
        <v>0</v>
      </c>
      <c r="N84" s="57">
        <f>IF(ISBLANK(F84)=TRUE,0,VLOOKUP(N$5,Luong!$B$8:$H$22,7))</f>
        <v>0</v>
      </c>
      <c r="O84" s="57">
        <f>IF(ISBLANK(G84)=TRUE,0,VLOOKUP(O$5,Luong!$B$8:$H$22,7))</f>
        <v>0</v>
      </c>
      <c r="P84" s="57">
        <f>IF(ISBLANK(H84)=TRUE,0,VLOOKUP(P$5,Luong!$B$8:$H$22,7))</f>
        <v>213916</v>
      </c>
      <c r="Q84" s="57">
        <f>IF(ISBLANK(I84)=TRUE,0,VLOOKUP(Q$5,Luong!$B$8:$H$22,7))</f>
        <v>0</v>
      </c>
      <c r="R84" s="57">
        <f>IF(ISBLANK(J84)=TRUE,0,VLOOKUP(R$5,Luong!$B$8:$H$22,7))</f>
        <v>0</v>
      </c>
      <c r="S84" s="57">
        <f>IF(ISBLANK(K84)=TRUE,0,VLOOKUP(S$5,Luong!$B$8:$H$22,7))</f>
        <v>0</v>
      </c>
      <c r="T84" s="57">
        <f>IF(ISBLANK(L84)=TRUE,0,VLOOKUP(T$5,Luong!$B$8:$H$22,7))</f>
        <v>0</v>
      </c>
      <c r="U84" s="57">
        <f t="shared" si="45"/>
        <v>213916</v>
      </c>
      <c r="V84" s="58">
        <f>ROUND(V81*8,4)</f>
        <v>0.02</v>
      </c>
      <c r="W84" s="57">
        <f t="shared" si="46"/>
        <v>4278</v>
      </c>
      <c r="X84" s="156">
        <f t="shared" si="43"/>
        <v>377</v>
      </c>
      <c r="Y84" s="156">
        <f t="shared" si="47"/>
        <v>4655</v>
      </c>
    </row>
    <row r="85" spans="1:25" ht="31.5" x14ac:dyDescent="0.25">
      <c r="A85" s="305"/>
      <c r="B85" s="308"/>
      <c r="C85" s="61" t="s">
        <v>283</v>
      </c>
      <c r="D85" s="61" t="s">
        <v>288</v>
      </c>
      <c r="E85" s="72"/>
      <c r="F85" s="72"/>
      <c r="G85" s="72"/>
      <c r="H85" s="72">
        <v>1</v>
      </c>
      <c r="I85" s="72"/>
      <c r="J85" s="72"/>
      <c r="K85" s="72"/>
      <c r="L85" s="72"/>
      <c r="M85" s="57">
        <f>IF(ISBLANK(E85)=TRUE,0,VLOOKUP(M$5,Luong!$B$8:$H$22,7))</f>
        <v>0</v>
      </c>
      <c r="N85" s="57">
        <f>IF(ISBLANK(F85)=TRUE,0,VLOOKUP(N$5,Luong!$B$8:$H$22,7))</f>
        <v>0</v>
      </c>
      <c r="O85" s="57">
        <f>IF(ISBLANK(G85)=TRUE,0,VLOOKUP(O$5,Luong!$B$8:$H$22,7))</f>
        <v>0</v>
      </c>
      <c r="P85" s="57">
        <f>IF(ISBLANK(H85)=TRUE,0,VLOOKUP(P$5,Luong!$B$8:$H$22,7))</f>
        <v>213916</v>
      </c>
      <c r="Q85" s="57">
        <f>IF(ISBLANK(I85)=TRUE,0,VLOOKUP(Q$5,Luong!$B$8:$H$22,7))</f>
        <v>0</v>
      </c>
      <c r="R85" s="57">
        <f>IF(ISBLANK(J85)=TRUE,0,VLOOKUP(R$5,Luong!$B$8:$H$22,7))</f>
        <v>0</v>
      </c>
      <c r="S85" s="57">
        <f>IF(ISBLANK(K85)=TRUE,0,VLOOKUP(S$5,Luong!$B$8:$H$22,7))</f>
        <v>0</v>
      </c>
      <c r="T85" s="57">
        <f>IF(ISBLANK(L85)=TRUE,0,VLOOKUP(T$5,Luong!$B$8:$H$22,7))</f>
        <v>0</v>
      </c>
      <c r="U85" s="57">
        <f t="shared" si="45"/>
        <v>213916</v>
      </c>
      <c r="V85" s="58">
        <f>ROUND(V81*16,4)</f>
        <v>0.04</v>
      </c>
      <c r="W85" s="57">
        <f t="shared" si="46"/>
        <v>8557</v>
      </c>
      <c r="X85" s="156">
        <f t="shared" si="43"/>
        <v>755</v>
      </c>
      <c r="Y85" s="156">
        <f t="shared" si="47"/>
        <v>9312</v>
      </c>
    </row>
    <row r="86" spans="1:25" ht="47.25" x14ac:dyDescent="0.25">
      <c r="A86" s="136" t="s">
        <v>187</v>
      </c>
      <c r="B86" s="62" t="s">
        <v>46</v>
      </c>
      <c r="C86" s="61" t="s">
        <v>21</v>
      </c>
      <c r="D86" s="61"/>
      <c r="E86" s="72">
        <v>1</v>
      </c>
      <c r="F86" s="72"/>
      <c r="G86" s="72"/>
      <c r="H86" s="72"/>
      <c r="I86" s="72"/>
      <c r="J86" s="72"/>
      <c r="K86" s="72"/>
      <c r="L86" s="72"/>
      <c r="M86" s="57">
        <f>IF(ISBLANK(E86)=TRUE,0,VLOOKUP(M$5,Luong!$B$8:$H$22,7))</f>
        <v>172876</v>
      </c>
      <c r="N86" s="57">
        <f>IF(ISBLANK(F86)=TRUE,0,VLOOKUP(N$5,Luong!$B$8:$H$22,7))</f>
        <v>0</v>
      </c>
      <c r="O86" s="57">
        <f>IF(ISBLANK(G86)=TRUE,0,VLOOKUP(O$5,Luong!$B$8:$H$22,7))</f>
        <v>0</v>
      </c>
      <c r="P86" s="57">
        <f>IF(ISBLANK(H86)=TRUE,0,VLOOKUP(P$5,Luong!$B$8:$H$22,7))</f>
        <v>0</v>
      </c>
      <c r="Q86" s="57">
        <f>IF(ISBLANK(I86)=TRUE,0,VLOOKUP(Q$5,Luong!$B$8:$H$22,7))</f>
        <v>0</v>
      </c>
      <c r="R86" s="57">
        <f>IF(ISBLANK(J86)=TRUE,0,VLOOKUP(R$5,Luong!$B$8:$H$22,7))</f>
        <v>0</v>
      </c>
      <c r="S86" s="57">
        <f>IF(ISBLANK(K86)=TRUE,0,VLOOKUP(S$5,Luong!$B$8:$H$22,7))</f>
        <v>0</v>
      </c>
      <c r="T86" s="57">
        <f>IF(ISBLANK(L86)=TRUE,0,VLOOKUP(T$5,Luong!$B$8:$H$22,7))</f>
        <v>0</v>
      </c>
      <c r="U86" s="57">
        <f t="shared" si="41"/>
        <v>172876</v>
      </c>
      <c r="V86" s="58">
        <v>0.72</v>
      </c>
      <c r="W86" s="57">
        <f t="shared" si="42"/>
        <v>124471</v>
      </c>
      <c r="X86" s="156">
        <f t="shared" si="43"/>
        <v>10983</v>
      </c>
      <c r="Y86" s="156">
        <f t="shared" si="44"/>
        <v>135454</v>
      </c>
    </row>
    <row r="87" spans="1:25" ht="31.5" x14ac:dyDescent="0.25">
      <c r="A87" s="143" t="s">
        <v>188</v>
      </c>
      <c r="B87" s="56" t="s">
        <v>47</v>
      </c>
      <c r="C87" s="50"/>
      <c r="D87" s="50"/>
      <c r="E87" s="72"/>
      <c r="F87" s="72"/>
      <c r="G87" s="72"/>
      <c r="H87" s="72"/>
      <c r="I87" s="72"/>
      <c r="J87" s="72"/>
      <c r="K87" s="72"/>
      <c r="L87" s="72"/>
      <c r="M87" s="57">
        <f>IF(ISBLANK(E87)=TRUE,0,VLOOKUP(M$5,Luong!$B$8:$H$22,7))</f>
        <v>0</v>
      </c>
      <c r="N87" s="57">
        <f>IF(ISBLANK(F87)=TRUE,0,VLOOKUP(N$5,Luong!$B$8:$H$22,7))</f>
        <v>0</v>
      </c>
      <c r="O87" s="57">
        <f>IF(ISBLANK(G87)=TRUE,0,VLOOKUP(O$5,Luong!$B$8:$H$22,7))</f>
        <v>0</v>
      </c>
      <c r="P87" s="57">
        <f>IF(ISBLANK(H87)=TRUE,0,VLOOKUP(P$5,Luong!$B$8:$H$22,7))</f>
        <v>0</v>
      </c>
      <c r="Q87" s="57">
        <f>IF(ISBLANK(I87)=TRUE,0,VLOOKUP(Q$5,Luong!$B$8:$H$22,7))</f>
        <v>0</v>
      </c>
      <c r="R87" s="57">
        <f>IF(ISBLANK(J87)=TRUE,0,VLOOKUP(R$5,Luong!$B$8:$H$22,7))</f>
        <v>0</v>
      </c>
      <c r="S87" s="57">
        <f>IF(ISBLANK(K87)=TRUE,0,VLOOKUP(S$5,Luong!$B$8:$H$22,7))</f>
        <v>0</v>
      </c>
      <c r="T87" s="57">
        <f>IF(ISBLANK(L87)=TRUE,0,VLOOKUP(T$5,Luong!$B$8:$H$22,7))</f>
        <v>0</v>
      </c>
      <c r="U87" s="57"/>
      <c r="V87" s="58"/>
      <c r="W87" s="57"/>
      <c r="X87" s="156"/>
      <c r="Y87" s="156"/>
    </row>
    <row r="88" spans="1:25" ht="31.5" x14ac:dyDescent="0.25">
      <c r="A88" s="136" t="s">
        <v>189</v>
      </c>
      <c r="B88" s="62" t="s">
        <v>48</v>
      </c>
      <c r="C88" s="61"/>
      <c r="D88" s="61"/>
      <c r="E88" s="72"/>
      <c r="F88" s="72"/>
      <c r="G88" s="72"/>
      <c r="H88" s="72"/>
      <c r="I88" s="72"/>
      <c r="J88" s="72"/>
      <c r="K88" s="72"/>
      <c r="L88" s="72"/>
      <c r="M88" s="57">
        <f>IF(ISBLANK(E88)=TRUE,0,VLOOKUP(M$5,Luong!$B$8:$H$22,7))</f>
        <v>0</v>
      </c>
      <c r="N88" s="57">
        <f>IF(ISBLANK(F88)=TRUE,0,VLOOKUP(N$5,Luong!$B$8:$H$22,7))</f>
        <v>0</v>
      </c>
      <c r="O88" s="57">
        <f>IF(ISBLANK(G88)=TRUE,0,VLOOKUP(O$5,Luong!$B$8:$H$22,7))</f>
        <v>0</v>
      </c>
      <c r="P88" s="57">
        <f>IF(ISBLANK(H88)=TRUE,0,VLOOKUP(P$5,Luong!$B$8:$H$22,7))</f>
        <v>0</v>
      </c>
      <c r="Q88" s="57">
        <f>IF(ISBLANK(I88)=TRUE,0,VLOOKUP(Q$5,Luong!$B$8:$H$22,7))</f>
        <v>0</v>
      </c>
      <c r="R88" s="57">
        <f>IF(ISBLANK(J88)=TRUE,0,VLOOKUP(R$5,Luong!$B$8:$H$22,7))</f>
        <v>0</v>
      </c>
      <c r="S88" s="57">
        <f>IF(ISBLANK(K88)=TRUE,0,VLOOKUP(S$5,Luong!$B$8:$H$22,7))</f>
        <v>0</v>
      </c>
      <c r="T88" s="57">
        <f>IF(ISBLANK(L88)=TRUE,0,VLOOKUP(T$5,Luong!$B$8:$H$22,7))</f>
        <v>0</v>
      </c>
      <c r="U88" s="57"/>
      <c r="V88" s="58"/>
      <c r="W88" s="57"/>
      <c r="X88" s="156"/>
      <c r="Y88" s="156"/>
    </row>
    <row r="89" spans="1:25" ht="31.5" x14ac:dyDescent="0.25">
      <c r="A89" s="136"/>
      <c r="B89" s="8" t="s">
        <v>272</v>
      </c>
      <c r="C89" s="10" t="s">
        <v>21</v>
      </c>
      <c r="D89" s="61" t="s">
        <v>236</v>
      </c>
      <c r="E89" s="72">
        <v>1</v>
      </c>
      <c r="F89" s="72"/>
      <c r="G89" s="72"/>
      <c r="H89" s="72">
        <v>1</v>
      </c>
      <c r="I89" s="72"/>
      <c r="J89" s="72"/>
      <c r="K89" s="72"/>
      <c r="L89" s="72"/>
      <c r="M89" s="57">
        <f>IF(ISBLANK(E89)=TRUE,0,VLOOKUP(M$5,Luong!$B$8:$H$22,7))</f>
        <v>172876</v>
      </c>
      <c r="N89" s="57">
        <f>IF(ISBLANK(F89)=TRUE,0,VLOOKUP(N$5,Luong!$B$8:$H$22,7))</f>
        <v>0</v>
      </c>
      <c r="O89" s="57">
        <f>IF(ISBLANK(G89)=TRUE,0,VLOOKUP(O$5,Luong!$B$8:$H$22,7))</f>
        <v>0</v>
      </c>
      <c r="P89" s="57">
        <f>IF(ISBLANK(H89)=TRUE,0,VLOOKUP(P$5,Luong!$B$8:$H$22,7))</f>
        <v>213916</v>
      </c>
      <c r="Q89" s="57">
        <f>IF(ISBLANK(I89)=TRUE,0,VLOOKUP(Q$5,Luong!$B$8:$H$22,7))</f>
        <v>0</v>
      </c>
      <c r="R89" s="57">
        <f>IF(ISBLANK(J89)=TRUE,0,VLOOKUP(R$5,Luong!$B$8:$H$22,7))</f>
        <v>0</v>
      </c>
      <c r="S89" s="57">
        <f>IF(ISBLANK(K89)=TRUE,0,VLOOKUP(S$5,Luong!$B$8:$H$22,7))</f>
        <v>0</v>
      </c>
      <c r="T89" s="57">
        <f>IF(ISBLANK(L89)=TRUE,0,VLOOKUP(T$5,Luong!$B$8:$H$22,7))</f>
        <v>0</v>
      </c>
      <c r="U89" s="57">
        <f t="shared" ref="U89:U94" si="48">SUM(E89*M89,F89*N89,G89*O89,H89*P89,I89*Q89,J89*R89,K89*S89,L89*T89)</f>
        <v>386792</v>
      </c>
      <c r="V89" s="58">
        <v>0.4</v>
      </c>
      <c r="W89" s="57">
        <f t="shared" ref="W89:W94" si="49">ROUND(U89*V89,0)</f>
        <v>154717</v>
      </c>
      <c r="X89" s="156">
        <f t="shared" si="43"/>
        <v>13652</v>
      </c>
      <c r="Y89" s="156">
        <f t="shared" ref="Y89:Y94" si="50">SUM(W89:X89)</f>
        <v>168369</v>
      </c>
    </row>
    <row r="90" spans="1:25" ht="31.5" x14ac:dyDescent="0.25">
      <c r="A90" s="136"/>
      <c r="B90" s="8" t="s">
        <v>273</v>
      </c>
      <c r="C90" s="10" t="s">
        <v>21</v>
      </c>
      <c r="D90" s="61" t="s">
        <v>274</v>
      </c>
      <c r="E90" s="72">
        <v>1</v>
      </c>
      <c r="F90" s="72"/>
      <c r="G90" s="72"/>
      <c r="H90" s="72">
        <v>1</v>
      </c>
      <c r="I90" s="72"/>
      <c r="J90" s="72"/>
      <c r="K90" s="72"/>
      <c r="L90" s="72"/>
      <c r="M90" s="57">
        <f>IF(ISBLANK(E90)=TRUE,0,VLOOKUP(M$5,Luong!$B$8:$H$22,7))</f>
        <v>172876</v>
      </c>
      <c r="N90" s="57">
        <f>IF(ISBLANK(F90)=TRUE,0,VLOOKUP(N$5,Luong!$B$8:$H$22,7))</f>
        <v>0</v>
      </c>
      <c r="O90" s="57">
        <f>IF(ISBLANK(G90)=TRUE,0,VLOOKUP(O$5,Luong!$B$8:$H$22,7))</f>
        <v>0</v>
      </c>
      <c r="P90" s="57">
        <f>IF(ISBLANK(H90)=TRUE,0,VLOOKUP(P$5,Luong!$B$8:$H$22,7))</f>
        <v>213916</v>
      </c>
      <c r="Q90" s="57">
        <f>IF(ISBLANK(I90)=TRUE,0,VLOOKUP(Q$5,Luong!$B$8:$H$22,7))</f>
        <v>0</v>
      </c>
      <c r="R90" s="57">
        <f>IF(ISBLANK(J90)=TRUE,0,VLOOKUP(R$5,Luong!$B$8:$H$22,7))</f>
        <v>0</v>
      </c>
      <c r="S90" s="57">
        <f>IF(ISBLANK(K90)=TRUE,0,VLOOKUP(S$5,Luong!$B$8:$H$22,7))</f>
        <v>0</v>
      </c>
      <c r="T90" s="57">
        <f>IF(ISBLANK(L90)=TRUE,0,VLOOKUP(T$5,Luong!$B$8:$H$22,7))</f>
        <v>0</v>
      </c>
      <c r="U90" s="57">
        <f t="shared" si="48"/>
        <v>386792</v>
      </c>
      <c r="V90" s="58">
        <f>ROUND(V89*0.86,2)</f>
        <v>0.34</v>
      </c>
      <c r="W90" s="57">
        <f t="shared" si="49"/>
        <v>131509</v>
      </c>
      <c r="X90" s="156">
        <f t="shared" si="43"/>
        <v>11604</v>
      </c>
      <c r="Y90" s="156">
        <f t="shared" si="50"/>
        <v>143113</v>
      </c>
    </row>
    <row r="91" spans="1:25" ht="78.75" x14ac:dyDescent="0.25">
      <c r="A91" s="136" t="s">
        <v>190</v>
      </c>
      <c r="B91" s="62" t="s">
        <v>49</v>
      </c>
      <c r="C91" s="61" t="s">
        <v>21</v>
      </c>
      <c r="D91" s="61"/>
      <c r="E91" s="72"/>
      <c r="F91" s="72"/>
      <c r="G91" s="72"/>
      <c r="H91" s="72"/>
      <c r="I91" s="72"/>
      <c r="J91" s="72"/>
      <c r="K91" s="72"/>
      <c r="L91" s="72"/>
      <c r="M91" s="57">
        <f>IF(ISBLANK(E91)=TRUE,0,VLOOKUP(M$5,Luong!$B$8:$H$22,7))</f>
        <v>0</v>
      </c>
      <c r="N91" s="57">
        <f>IF(ISBLANK(F91)=TRUE,0,VLOOKUP(N$5,Luong!$B$8:$H$22,7))</f>
        <v>0</v>
      </c>
      <c r="O91" s="57">
        <f>IF(ISBLANK(G91)=TRUE,0,VLOOKUP(O$5,Luong!$B$8:$H$22,7))</f>
        <v>0</v>
      </c>
      <c r="P91" s="57">
        <f>IF(ISBLANK(H91)=TRUE,0,VLOOKUP(P$5,Luong!$B$8:$H$22,7))</f>
        <v>0</v>
      </c>
      <c r="Q91" s="57">
        <f>IF(ISBLANK(I91)=TRUE,0,VLOOKUP(Q$5,Luong!$B$8:$H$22,7))</f>
        <v>0</v>
      </c>
      <c r="R91" s="57">
        <f>IF(ISBLANK(J91)=TRUE,0,VLOOKUP(R$5,Luong!$B$8:$H$22,7))</f>
        <v>0</v>
      </c>
      <c r="S91" s="57">
        <f>IF(ISBLANK(K91)=TRUE,0,VLOOKUP(S$5,Luong!$B$8:$H$22,7))</f>
        <v>0</v>
      </c>
      <c r="T91" s="57">
        <f>IF(ISBLANK(L91)=TRUE,0,VLOOKUP(T$5,Luong!$B$8:$H$22,7))</f>
        <v>0</v>
      </c>
      <c r="U91" s="57">
        <f t="shared" si="48"/>
        <v>0</v>
      </c>
      <c r="V91" s="58"/>
      <c r="W91" s="57">
        <f t="shared" si="49"/>
        <v>0</v>
      </c>
      <c r="X91" s="156">
        <f t="shared" si="43"/>
        <v>0</v>
      </c>
      <c r="Y91" s="156">
        <f t="shared" si="50"/>
        <v>0</v>
      </c>
    </row>
    <row r="92" spans="1:25" ht="31.5" x14ac:dyDescent="0.25">
      <c r="A92" s="136" t="s">
        <v>191</v>
      </c>
      <c r="B92" s="62" t="s">
        <v>50</v>
      </c>
      <c r="C92" s="61"/>
      <c r="D92" s="61"/>
      <c r="E92" s="72"/>
      <c r="F92" s="72"/>
      <c r="G92" s="72"/>
      <c r="H92" s="72"/>
      <c r="I92" s="72"/>
      <c r="J92" s="72"/>
      <c r="K92" s="72"/>
      <c r="L92" s="72"/>
      <c r="M92" s="57">
        <f>IF(ISBLANK(E92)=TRUE,0,VLOOKUP(M$5,Luong!$B$8:$H$22,7))</f>
        <v>0</v>
      </c>
      <c r="N92" s="57">
        <f>IF(ISBLANK(F92)=TRUE,0,VLOOKUP(N$5,Luong!$B$8:$H$22,7))</f>
        <v>0</v>
      </c>
      <c r="O92" s="57">
        <f>IF(ISBLANK(G92)=TRUE,0,VLOOKUP(O$5,Luong!$B$8:$H$22,7))</f>
        <v>0</v>
      </c>
      <c r="P92" s="57">
        <f>IF(ISBLANK(H92)=TRUE,0,VLOOKUP(P$5,Luong!$B$8:$H$22,7))</f>
        <v>0</v>
      </c>
      <c r="Q92" s="57">
        <f>IF(ISBLANK(I92)=TRUE,0,VLOOKUP(Q$5,Luong!$B$8:$H$22,7))</f>
        <v>0</v>
      </c>
      <c r="R92" s="57">
        <f>IF(ISBLANK(J92)=TRUE,0,VLOOKUP(R$5,Luong!$B$8:$H$22,7))</f>
        <v>0</v>
      </c>
      <c r="S92" s="57">
        <f>IF(ISBLANK(K92)=TRUE,0,VLOOKUP(S$5,Luong!$B$8:$H$22,7))</f>
        <v>0</v>
      </c>
      <c r="T92" s="57">
        <f>IF(ISBLANK(L92)=TRUE,0,VLOOKUP(T$5,Luong!$B$8:$H$22,7))</f>
        <v>0</v>
      </c>
      <c r="U92" s="57"/>
      <c r="V92" s="58"/>
      <c r="W92" s="57"/>
      <c r="X92" s="156"/>
      <c r="Y92" s="156"/>
    </row>
    <row r="93" spans="1:25" ht="31.5" x14ac:dyDescent="0.25">
      <c r="A93" s="136"/>
      <c r="B93" s="8" t="s">
        <v>272</v>
      </c>
      <c r="C93" s="10" t="s">
        <v>21</v>
      </c>
      <c r="D93" s="61" t="s">
        <v>236</v>
      </c>
      <c r="E93" s="72">
        <v>1</v>
      </c>
      <c r="F93" s="72"/>
      <c r="G93" s="72"/>
      <c r="H93" s="72">
        <v>1</v>
      </c>
      <c r="I93" s="72"/>
      <c r="J93" s="72"/>
      <c r="K93" s="72"/>
      <c r="L93" s="72"/>
      <c r="M93" s="57">
        <f>IF(ISBLANK(E93)=TRUE,0,VLOOKUP(M$5,Luong!$B$8:$H$22,7))</f>
        <v>172876</v>
      </c>
      <c r="N93" s="57">
        <f>IF(ISBLANK(F93)=TRUE,0,VLOOKUP(N$5,Luong!$B$8:$H$22,7))</f>
        <v>0</v>
      </c>
      <c r="O93" s="57">
        <f>IF(ISBLANK(G93)=TRUE,0,VLOOKUP(O$5,Luong!$B$8:$H$22,7))</f>
        <v>0</v>
      </c>
      <c r="P93" s="57">
        <f>IF(ISBLANK(H93)=TRUE,0,VLOOKUP(P$5,Luong!$B$8:$H$22,7))</f>
        <v>213916</v>
      </c>
      <c r="Q93" s="57">
        <f>IF(ISBLANK(I93)=TRUE,0,VLOOKUP(Q$5,Luong!$B$8:$H$22,7))</f>
        <v>0</v>
      </c>
      <c r="R93" s="57">
        <f>IF(ISBLANK(J93)=TRUE,0,VLOOKUP(R$5,Luong!$B$8:$H$22,7))</f>
        <v>0</v>
      </c>
      <c r="S93" s="57">
        <f>IF(ISBLANK(K93)=TRUE,0,VLOOKUP(S$5,Luong!$B$8:$H$22,7))</f>
        <v>0</v>
      </c>
      <c r="T93" s="57">
        <f>IF(ISBLANK(L93)=TRUE,0,VLOOKUP(T$5,Luong!$B$8:$H$22,7))</f>
        <v>0</v>
      </c>
      <c r="U93" s="57">
        <f t="shared" si="48"/>
        <v>386792</v>
      </c>
      <c r="V93" s="58">
        <v>0.05</v>
      </c>
      <c r="W93" s="57">
        <f t="shared" si="49"/>
        <v>19340</v>
      </c>
      <c r="X93" s="156">
        <f t="shared" si="43"/>
        <v>1707</v>
      </c>
      <c r="Y93" s="156">
        <f t="shared" si="50"/>
        <v>21047</v>
      </c>
    </row>
    <row r="94" spans="1:25" ht="31.5" x14ac:dyDescent="0.25">
      <c r="A94" s="136"/>
      <c r="B94" s="8" t="s">
        <v>273</v>
      </c>
      <c r="C94" s="10" t="s">
        <v>21</v>
      </c>
      <c r="D94" s="61" t="s">
        <v>274</v>
      </c>
      <c r="E94" s="72">
        <v>1</v>
      </c>
      <c r="F94" s="72"/>
      <c r="G94" s="72"/>
      <c r="H94" s="72">
        <v>1</v>
      </c>
      <c r="I94" s="72"/>
      <c r="J94" s="72"/>
      <c r="K94" s="72"/>
      <c r="L94" s="72"/>
      <c r="M94" s="57">
        <f>IF(ISBLANK(E94)=TRUE,0,VLOOKUP(M$5,Luong!$B$8:$H$22,7))</f>
        <v>172876</v>
      </c>
      <c r="N94" s="57">
        <f>IF(ISBLANK(F94)=TRUE,0,VLOOKUP(N$5,Luong!$B$8:$H$22,7))</f>
        <v>0</v>
      </c>
      <c r="O94" s="57">
        <f>IF(ISBLANK(G94)=TRUE,0,VLOOKUP(O$5,Luong!$B$8:$H$22,7))</f>
        <v>0</v>
      </c>
      <c r="P94" s="57">
        <f>IF(ISBLANK(H94)=TRUE,0,VLOOKUP(P$5,Luong!$B$8:$H$22,7))</f>
        <v>213916</v>
      </c>
      <c r="Q94" s="57">
        <f>IF(ISBLANK(I94)=TRUE,0,VLOOKUP(Q$5,Luong!$B$8:$H$22,7))</f>
        <v>0</v>
      </c>
      <c r="R94" s="57">
        <f>IF(ISBLANK(J94)=TRUE,0,VLOOKUP(R$5,Luong!$B$8:$H$22,7))</f>
        <v>0</v>
      </c>
      <c r="S94" s="57">
        <f>IF(ISBLANK(K94)=TRUE,0,VLOOKUP(S$5,Luong!$B$8:$H$22,7))</f>
        <v>0</v>
      </c>
      <c r="T94" s="57">
        <f>IF(ISBLANK(L94)=TRUE,0,VLOOKUP(T$5,Luong!$B$8:$H$22,7))</f>
        <v>0</v>
      </c>
      <c r="U94" s="57">
        <f t="shared" si="48"/>
        <v>386792</v>
      </c>
      <c r="V94" s="58">
        <f>ROUND(V93*0.86,2)</f>
        <v>0.04</v>
      </c>
      <c r="W94" s="57">
        <f t="shared" si="49"/>
        <v>15472</v>
      </c>
      <c r="X94" s="156">
        <f t="shared" si="43"/>
        <v>1365</v>
      </c>
      <c r="Y94" s="156">
        <f t="shared" si="50"/>
        <v>16837</v>
      </c>
    </row>
    <row r="95" spans="1:25" ht="47.25" x14ac:dyDescent="0.25">
      <c r="A95" s="136" t="s">
        <v>192</v>
      </c>
      <c r="B95" s="62" t="s">
        <v>51</v>
      </c>
      <c r="C95" s="61"/>
      <c r="D95" s="61"/>
      <c r="E95" s="72"/>
      <c r="F95" s="72"/>
      <c r="G95" s="72"/>
      <c r="H95" s="72"/>
      <c r="I95" s="72"/>
      <c r="J95" s="72"/>
      <c r="K95" s="72"/>
      <c r="L95" s="72"/>
      <c r="M95" s="57">
        <f>IF(ISBLANK(E95)=TRUE,0,VLOOKUP(M$5,Luong!$B$8:$H$22,7))</f>
        <v>0</v>
      </c>
      <c r="N95" s="57">
        <f>IF(ISBLANK(F95)=TRUE,0,VLOOKUP(N$5,Luong!$B$8:$H$22,7))</f>
        <v>0</v>
      </c>
      <c r="O95" s="57">
        <f>IF(ISBLANK(G95)=TRUE,0,VLOOKUP(O$5,Luong!$B$8:$H$22,7))</f>
        <v>0</v>
      </c>
      <c r="P95" s="57">
        <f>IF(ISBLANK(H95)=TRUE,0,VLOOKUP(P$5,Luong!$B$8:$H$22,7))</f>
        <v>0</v>
      </c>
      <c r="Q95" s="57">
        <f>IF(ISBLANK(I95)=TRUE,0,VLOOKUP(Q$5,Luong!$B$8:$H$22,7))</f>
        <v>0</v>
      </c>
      <c r="R95" s="57">
        <f>IF(ISBLANK(J95)=TRUE,0,VLOOKUP(R$5,Luong!$B$8:$H$22,7))</f>
        <v>0</v>
      </c>
      <c r="S95" s="57">
        <f>IF(ISBLANK(K95)=TRUE,0,VLOOKUP(S$5,Luong!$B$8:$H$22,7))</f>
        <v>0</v>
      </c>
      <c r="T95" s="57">
        <f>IF(ISBLANK(L95)=TRUE,0,VLOOKUP(T$5,Luong!$B$8:$H$22,7))</f>
        <v>0</v>
      </c>
      <c r="U95" s="57"/>
      <c r="V95" s="58"/>
      <c r="W95" s="57"/>
      <c r="X95" s="156"/>
      <c r="Y95" s="156"/>
    </row>
    <row r="96" spans="1:25" ht="31.5" x14ac:dyDescent="0.25">
      <c r="A96" s="136"/>
      <c r="B96" s="8" t="s">
        <v>233</v>
      </c>
      <c r="C96" s="10" t="s">
        <v>22</v>
      </c>
      <c r="D96" s="61" t="s">
        <v>236</v>
      </c>
      <c r="E96" s="72">
        <v>1</v>
      </c>
      <c r="F96" s="72"/>
      <c r="G96" s="72"/>
      <c r="H96" s="72"/>
      <c r="I96" s="72">
        <v>1</v>
      </c>
      <c r="J96" s="72"/>
      <c r="K96" s="72"/>
      <c r="L96" s="72"/>
      <c r="M96" s="57">
        <f>IF(ISBLANK(E96)=TRUE,0,VLOOKUP(M$5,Luong!$B$8:$H$22,7))</f>
        <v>172876</v>
      </c>
      <c r="N96" s="57">
        <f>IF(ISBLANK(F96)=TRUE,0,VLOOKUP(N$5,Luong!$B$8:$H$22,7))</f>
        <v>0</v>
      </c>
      <c r="O96" s="57">
        <f>IF(ISBLANK(G96)=TRUE,0,VLOOKUP(O$5,Luong!$B$8:$H$22,7))</f>
        <v>0</v>
      </c>
      <c r="P96" s="57">
        <f>IF(ISBLANK(H96)=TRUE,0,VLOOKUP(P$5,Luong!$B$8:$H$22,7))</f>
        <v>0</v>
      </c>
      <c r="Q96" s="57">
        <f>IF(ISBLANK(I96)=TRUE,0,VLOOKUP(Q$5,Luong!$B$8:$H$22,7))</f>
        <v>242131</v>
      </c>
      <c r="R96" s="57">
        <f>IF(ISBLANK(J96)=TRUE,0,VLOOKUP(R$5,Luong!$B$8:$H$22,7))</f>
        <v>0</v>
      </c>
      <c r="S96" s="57">
        <f>IF(ISBLANK(K96)=TRUE,0,VLOOKUP(S$5,Luong!$B$8:$H$22,7))</f>
        <v>0</v>
      </c>
      <c r="T96" s="57">
        <f>IF(ISBLANK(L96)=TRUE,0,VLOOKUP(T$5,Luong!$B$8:$H$22,7))</f>
        <v>0</v>
      </c>
      <c r="U96" s="57">
        <f t="shared" ref="U96:U98" si="51">SUM(E96*M96,F96*N96,G96*O96,H96*P96,I96*Q96,J96*R96,K96*S96,L96*T96)</f>
        <v>415007</v>
      </c>
      <c r="V96" s="58">
        <v>0.1</v>
      </c>
      <c r="W96" s="57">
        <f t="shared" ref="W96:W98" si="52">ROUND(U96*V96,0)</f>
        <v>41501</v>
      </c>
      <c r="X96" s="156">
        <f t="shared" si="43"/>
        <v>3662</v>
      </c>
      <c r="Y96" s="156">
        <f t="shared" ref="Y96:Y98" si="53">SUM(W96:X96)</f>
        <v>45163</v>
      </c>
    </row>
    <row r="97" spans="1:25" ht="31.5" x14ac:dyDescent="0.25">
      <c r="A97" s="136"/>
      <c r="B97" s="8" t="s">
        <v>234</v>
      </c>
      <c r="C97" s="10" t="s">
        <v>22</v>
      </c>
      <c r="D97" s="61" t="s">
        <v>237</v>
      </c>
      <c r="E97" s="72">
        <v>1</v>
      </c>
      <c r="F97" s="72"/>
      <c r="G97" s="72"/>
      <c r="H97" s="72"/>
      <c r="I97" s="72">
        <v>1</v>
      </c>
      <c r="J97" s="72"/>
      <c r="K97" s="72"/>
      <c r="L97" s="72"/>
      <c r="M97" s="57">
        <f>IF(ISBLANK(E97)=TRUE,0,VLOOKUP(M$5,Luong!$B$8:$H$22,7))</f>
        <v>172876</v>
      </c>
      <c r="N97" s="57">
        <f>IF(ISBLANK(F97)=TRUE,0,VLOOKUP(N$5,Luong!$B$8:$H$22,7))</f>
        <v>0</v>
      </c>
      <c r="O97" s="57">
        <f>IF(ISBLANK(G97)=TRUE,0,VLOOKUP(O$5,Luong!$B$8:$H$22,7))</f>
        <v>0</v>
      </c>
      <c r="P97" s="57">
        <f>IF(ISBLANK(H97)=TRUE,0,VLOOKUP(P$5,Luong!$B$8:$H$22,7))</f>
        <v>0</v>
      </c>
      <c r="Q97" s="57">
        <f>IF(ISBLANK(I97)=TRUE,0,VLOOKUP(Q$5,Luong!$B$8:$H$22,7))</f>
        <v>242131</v>
      </c>
      <c r="R97" s="57">
        <f>IF(ISBLANK(J97)=TRUE,0,VLOOKUP(R$5,Luong!$B$8:$H$22,7))</f>
        <v>0</v>
      </c>
      <c r="S97" s="57">
        <f>IF(ISBLANK(K97)=TRUE,0,VLOOKUP(S$5,Luong!$B$8:$H$22,7))</f>
        <v>0</v>
      </c>
      <c r="T97" s="57">
        <f>IF(ISBLANK(L97)=TRUE,0,VLOOKUP(T$5,Luong!$B$8:$H$22,7))</f>
        <v>0</v>
      </c>
      <c r="U97" s="57">
        <f t="shared" si="51"/>
        <v>415007</v>
      </c>
      <c r="V97" s="58">
        <f>ROUND(V96*1.2,2)</f>
        <v>0.12</v>
      </c>
      <c r="W97" s="57">
        <f t="shared" si="52"/>
        <v>49801</v>
      </c>
      <c r="X97" s="156">
        <f t="shared" si="43"/>
        <v>4394</v>
      </c>
      <c r="Y97" s="156">
        <f t="shared" si="53"/>
        <v>54195</v>
      </c>
    </row>
    <row r="98" spans="1:25" ht="31.5" x14ac:dyDescent="0.25">
      <c r="A98" s="136"/>
      <c r="B98" s="8" t="s">
        <v>235</v>
      </c>
      <c r="C98" s="10" t="s">
        <v>22</v>
      </c>
      <c r="D98" s="61" t="s">
        <v>238</v>
      </c>
      <c r="E98" s="72">
        <v>1</v>
      </c>
      <c r="F98" s="72"/>
      <c r="G98" s="72"/>
      <c r="H98" s="72"/>
      <c r="I98" s="72">
        <v>1</v>
      </c>
      <c r="J98" s="72"/>
      <c r="K98" s="72"/>
      <c r="L98" s="72"/>
      <c r="M98" s="57">
        <f>IF(ISBLANK(E98)=TRUE,0,VLOOKUP(M$5,Luong!$B$8:$H$22,7))</f>
        <v>172876</v>
      </c>
      <c r="N98" s="57">
        <f>IF(ISBLANK(F98)=TRUE,0,VLOOKUP(N$5,Luong!$B$8:$H$22,7))</f>
        <v>0</v>
      </c>
      <c r="O98" s="57">
        <f>IF(ISBLANK(G98)=TRUE,0,VLOOKUP(O$5,Luong!$B$8:$H$22,7))</f>
        <v>0</v>
      </c>
      <c r="P98" s="57">
        <f>IF(ISBLANK(H98)=TRUE,0,VLOOKUP(P$5,Luong!$B$8:$H$22,7))</f>
        <v>0</v>
      </c>
      <c r="Q98" s="57">
        <f>IF(ISBLANK(I98)=TRUE,0,VLOOKUP(Q$5,Luong!$B$8:$H$22,7))</f>
        <v>242131</v>
      </c>
      <c r="R98" s="57">
        <f>IF(ISBLANK(J98)=TRUE,0,VLOOKUP(R$5,Luong!$B$8:$H$22,7))</f>
        <v>0</v>
      </c>
      <c r="S98" s="57">
        <f>IF(ISBLANK(K98)=TRUE,0,VLOOKUP(S$5,Luong!$B$8:$H$22,7))</f>
        <v>0</v>
      </c>
      <c r="T98" s="57">
        <f>IF(ISBLANK(L98)=TRUE,0,VLOOKUP(T$5,Luong!$B$8:$H$22,7))</f>
        <v>0</v>
      </c>
      <c r="U98" s="57">
        <f t="shared" si="51"/>
        <v>415007</v>
      </c>
      <c r="V98" s="58">
        <f>ROUND(V96*1.5,2)</f>
        <v>0.15</v>
      </c>
      <c r="W98" s="57">
        <f t="shared" si="52"/>
        <v>62251</v>
      </c>
      <c r="X98" s="156">
        <f t="shared" si="43"/>
        <v>5493</v>
      </c>
      <c r="Y98" s="156">
        <f t="shared" si="53"/>
        <v>67744</v>
      </c>
    </row>
    <row r="99" spans="1:25" ht="31.5" x14ac:dyDescent="0.25">
      <c r="A99" s="143" t="s">
        <v>193</v>
      </c>
      <c r="B99" s="56" t="s">
        <v>52</v>
      </c>
      <c r="C99" s="50"/>
      <c r="D99" s="7"/>
      <c r="E99" s="72"/>
      <c r="F99" s="72"/>
      <c r="G99" s="72"/>
      <c r="H99" s="72"/>
      <c r="I99" s="72"/>
      <c r="J99" s="72"/>
      <c r="K99" s="72"/>
      <c r="L99" s="72"/>
      <c r="M99" s="57">
        <f>IF(ISBLANK(E99)=TRUE,0,VLOOKUP(M$5,Luong!$B$8:$H$22,7))</f>
        <v>0</v>
      </c>
      <c r="N99" s="57">
        <f>IF(ISBLANK(F99)=TRUE,0,VLOOKUP(N$5,Luong!$B$8:$H$22,7))</f>
        <v>0</v>
      </c>
      <c r="O99" s="57">
        <f>IF(ISBLANK(G99)=TRUE,0,VLOOKUP(O$5,Luong!$B$8:$H$22,7))</f>
        <v>0</v>
      </c>
      <c r="P99" s="57">
        <f>IF(ISBLANK(H99)=TRUE,0,VLOOKUP(P$5,Luong!$B$8:$H$22,7))</f>
        <v>0</v>
      </c>
      <c r="Q99" s="57">
        <f>IF(ISBLANK(I99)=TRUE,0,VLOOKUP(Q$5,Luong!$B$8:$H$22,7))</f>
        <v>0</v>
      </c>
      <c r="R99" s="57">
        <f>IF(ISBLANK(J99)=TRUE,0,VLOOKUP(R$5,Luong!$B$8:$H$22,7))</f>
        <v>0</v>
      </c>
      <c r="S99" s="57">
        <f>IF(ISBLANK(K99)=TRUE,0,VLOOKUP(S$5,Luong!$B$8:$H$22,7))</f>
        <v>0</v>
      </c>
      <c r="T99" s="57">
        <f>IF(ISBLANK(L99)=TRUE,0,VLOOKUP(T$5,Luong!$B$8:$H$22,7))</f>
        <v>0</v>
      </c>
      <c r="U99" s="57"/>
      <c r="V99" s="58"/>
      <c r="W99" s="57"/>
      <c r="X99" s="156"/>
      <c r="Y99" s="156"/>
    </row>
    <row r="100" spans="1:25" ht="63" x14ac:dyDescent="0.25">
      <c r="A100" s="137" t="s">
        <v>194</v>
      </c>
      <c r="B100" s="79" t="s">
        <v>326</v>
      </c>
      <c r="C100" s="61"/>
      <c r="D100" s="61"/>
      <c r="E100" s="72"/>
      <c r="F100" s="72"/>
      <c r="G100" s="72"/>
      <c r="H100" s="72"/>
      <c r="I100" s="72"/>
      <c r="J100" s="72"/>
      <c r="K100" s="72"/>
      <c r="L100" s="72"/>
      <c r="M100" s="57">
        <f>IF(ISBLANK(E100)=TRUE,0,VLOOKUP(M$5,Luong!$B$8:$H$22,7))</f>
        <v>0</v>
      </c>
      <c r="N100" s="57">
        <f>IF(ISBLANK(F100)=TRUE,0,VLOOKUP(N$5,Luong!$B$8:$H$22,7))</f>
        <v>0</v>
      </c>
      <c r="O100" s="57">
        <f>IF(ISBLANK(G100)=TRUE,0,VLOOKUP(O$5,Luong!$B$8:$H$22,7))</f>
        <v>0</v>
      </c>
      <c r="P100" s="57">
        <f>IF(ISBLANK(H100)=TRUE,0,VLOOKUP(P$5,Luong!$B$8:$H$22,7))</f>
        <v>0</v>
      </c>
      <c r="Q100" s="57">
        <f>IF(ISBLANK(I100)=TRUE,0,VLOOKUP(Q$5,Luong!$B$8:$H$22,7))</f>
        <v>0</v>
      </c>
      <c r="R100" s="57">
        <f>IF(ISBLANK(J100)=TRUE,0,VLOOKUP(R$5,Luong!$B$8:$H$22,7))</f>
        <v>0</v>
      </c>
      <c r="S100" s="57">
        <f>IF(ISBLANK(K100)=TRUE,0,VLOOKUP(S$5,Luong!$B$8:$H$22,7))</f>
        <v>0</v>
      </c>
      <c r="T100" s="57">
        <f>IF(ISBLANK(L100)=TRUE,0,VLOOKUP(T$5,Luong!$B$8:$H$22,7))</f>
        <v>0</v>
      </c>
      <c r="U100" s="57"/>
      <c r="V100" s="58"/>
      <c r="W100" s="57"/>
      <c r="X100" s="156"/>
      <c r="Y100" s="156"/>
    </row>
    <row r="101" spans="1:25" ht="31.5" x14ac:dyDescent="0.25">
      <c r="A101" s="136" t="s">
        <v>276</v>
      </c>
      <c r="B101" s="62" t="s">
        <v>277</v>
      </c>
      <c r="C101" s="61"/>
      <c r="D101" s="61"/>
      <c r="E101" s="72"/>
      <c r="F101" s="72"/>
      <c r="G101" s="72"/>
      <c r="H101" s="72"/>
      <c r="I101" s="72"/>
      <c r="J101" s="72"/>
      <c r="K101" s="72"/>
      <c r="L101" s="72"/>
      <c r="M101" s="57">
        <f>IF(ISBLANK(E101)=TRUE,0,VLOOKUP(M$5,Luong!$B$8:$H$22,7))</f>
        <v>0</v>
      </c>
      <c r="N101" s="57">
        <f>IF(ISBLANK(F101)=TRUE,0,VLOOKUP(N$5,Luong!$B$8:$H$22,7))</f>
        <v>0</v>
      </c>
      <c r="O101" s="57">
        <f>IF(ISBLANK(G101)=TRUE,0,VLOOKUP(O$5,Luong!$B$8:$H$22,7))</f>
        <v>0</v>
      </c>
      <c r="P101" s="57">
        <f>IF(ISBLANK(H101)=TRUE,0,VLOOKUP(P$5,Luong!$B$8:$H$22,7))</f>
        <v>0</v>
      </c>
      <c r="Q101" s="57">
        <f>IF(ISBLANK(I101)=TRUE,0,VLOOKUP(Q$5,Luong!$B$8:$H$22,7))</f>
        <v>0</v>
      </c>
      <c r="R101" s="57">
        <f>IF(ISBLANK(J101)=TRUE,0,VLOOKUP(R$5,Luong!$B$8:$H$22,7))</f>
        <v>0</v>
      </c>
      <c r="S101" s="57">
        <f>IF(ISBLANK(K101)=TRUE,0,VLOOKUP(S$5,Luong!$B$8:$H$22,7))</f>
        <v>0</v>
      </c>
      <c r="T101" s="57">
        <f>IF(ISBLANK(L101)=TRUE,0,VLOOKUP(T$5,Luong!$B$8:$H$22,7))</f>
        <v>0</v>
      </c>
      <c r="U101" s="57"/>
      <c r="V101" s="58"/>
      <c r="W101" s="57"/>
      <c r="X101" s="156"/>
      <c r="Y101" s="156"/>
    </row>
    <row r="102" spans="1:25" ht="47.25" x14ac:dyDescent="0.25">
      <c r="A102" s="136" t="s">
        <v>295</v>
      </c>
      <c r="B102" s="8" t="s">
        <v>53</v>
      </c>
      <c r="C102" s="10" t="s">
        <v>54</v>
      </c>
      <c r="D102" s="10"/>
      <c r="E102" s="72"/>
      <c r="F102" s="72"/>
      <c r="G102" s="72">
        <v>1</v>
      </c>
      <c r="H102" s="72"/>
      <c r="I102" s="72"/>
      <c r="J102" s="72"/>
      <c r="K102" s="72"/>
      <c r="L102" s="72"/>
      <c r="M102" s="57">
        <f>IF(ISBLANK(E102)=TRUE,0,VLOOKUP(M$5,Luong!$B$8:$H$22,7))</f>
        <v>0</v>
      </c>
      <c r="N102" s="57">
        <f>IF(ISBLANK(F102)=TRUE,0,VLOOKUP(N$5,Luong!$B$8:$H$22,7))</f>
        <v>0</v>
      </c>
      <c r="O102" s="57">
        <f>IF(ISBLANK(G102)=TRUE,0,VLOOKUP(O$5,Luong!$B$8:$H$22,7))</f>
        <v>258376</v>
      </c>
      <c r="P102" s="57">
        <f>IF(ISBLANK(H102)=TRUE,0,VLOOKUP(P$5,Luong!$B$8:$H$22,7))</f>
        <v>0</v>
      </c>
      <c r="Q102" s="57">
        <f>IF(ISBLANK(I102)=TRUE,0,VLOOKUP(Q$5,Luong!$B$8:$H$22,7))</f>
        <v>0</v>
      </c>
      <c r="R102" s="57">
        <f>IF(ISBLANK(J102)=TRUE,0,VLOOKUP(R$5,Luong!$B$8:$H$22,7))</f>
        <v>0</v>
      </c>
      <c r="S102" s="57">
        <f>IF(ISBLANK(K102)=TRUE,0,VLOOKUP(S$5,Luong!$B$8:$H$22,7))</f>
        <v>0</v>
      </c>
      <c r="T102" s="57">
        <f>IF(ISBLANK(L102)=TRUE,0,VLOOKUP(T$5,Luong!$B$8:$H$22,7))</f>
        <v>0</v>
      </c>
      <c r="U102" s="57">
        <f t="shared" ref="U102" si="54">SUM(E102*M102,F102*N102,G102*O102,H102*P102,I102*Q102,J102*R102,K102*S102,L102*T102)</f>
        <v>258376</v>
      </c>
      <c r="V102" s="58">
        <v>8.0000000000000002E-3</v>
      </c>
      <c r="W102" s="57">
        <f t="shared" ref="W102" si="55">ROUND(U102*V102,0)</f>
        <v>2067</v>
      </c>
      <c r="X102" s="156">
        <f t="shared" ref="X102:X118" si="56">ROUND((W102/1.235)*(34/312),0)</f>
        <v>182</v>
      </c>
      <c r="Y102" s="156">
        <f t="shared" ref="Y102" si="57">SUM(W102:X102)</f>
        <v>2249</v>
      </c>
    </row>
    <row r="103" spans="1:25" ht="31.5" x14ac:dyDescent="0.25">
      <c r="A103" s="136" t="s">
        <v>296</v>
      </c>
      <c r="B103" s="8" t="s">
        <v>55</v>
      </c>
      <c r="C103" s="10"/>
      <c r="D103" s="10"/>
      <c r="E103" s="72"/>
      <c r="F103" s="72"/>
      <c r="G103" s="72"/>
      <c r="H103" s="72"/>
      <c r="I103" s="72"/>
      <c r="J103" s="72"/>
      <c r="K103" s="72"/>
      <c r="L103" s="72"/>
      <c r="M103" s="57">
        <f>IF(ISBLANK(E103)=TRUE,0,VLOOKUP(M$5,Luong!$B$8:$H$22,7))</f>
        <v>0</v>
      </c>
      <c r="N103" s="57">
        <f>IF(ISBLANK(F103)=TRUE,0,VLOOKUP(N$5,Luong!$B$8:$H$22,7))</f>
        <v>0</v>
      </c>
      <c r="O103" s="57">
        <f>IF(ISBLANK(G103)=TRUE,0,VLOOKUP(O$5,Luong!$B$8:$H$22,7))</f>
        <v>0</v>
      </c>
      <c r="P103" s="57">
        <f>IF(ISBLANK(H103)=TRUE,0,VLOOKUP(P$5,Luong!$B$8:$H$22,7))</f>
        <v>0</v>
      </c>
      <c r="Q103" s="57">
        <f>IF(ISBLANK(I103)=TRUE,0,VLOOKUP(Q$5,Luong!$B$8:$H$22,7))</f>
        <v>0</v>
      </c>
      <c r="R103" s="57">
        <f>IF(ISBLANK(J103)=TRUE,0,VLOOKUP(R$5,Luong!$B$8:$H$22,7))</f>
        <v>0</v>
      </c>
      <c r="S103" s="57">
        <f>IF(ISBLANK(K103)=TRUE,0,VLOOKUP(S$5,Luong!$B$8:$H$22,7))</f>
        <v>0</v>
      </c>
      <c r="T103" s="57">
        <f>IF(ISBLANK(L103)=TRUE,0,VLOOKUP(T$5,Luong!$B$8:$H$22,7))</f>
        <v>0</v>
      </c>
      <c r="U103" s="57"/>
      <c r="V103" s="58"/>
      <c r="W103" s="57"/>
      <c r="X103" s="156"/>
      <c r="Y103" s="156"/>
    </row>
    <row r="104" spans="1:25" ht="47.25" x14ac:dyDescent="0.25">
      <c r="A104" s="141"/>
      <c r="B104" s="13" t="s">
        <v>320</v>
      </c>
      <c r="C104" s="14" t="s">
        <v>57</v>
      </c>
      <c r="D104" s="14"/>
      <c r="E104" s="76"/>
      <c r="F104" s="76"/>
      <c r="G104" s="76">
        <v>1</v>
      </c>
      <c r="H104" s="76"/>
      <c r="I104" s="76"/>
      <c r="J104" s="76"/>
      <c r="K104" s="76"/>
      <c r="L104" s="76"/>
      <c r="M104" s="57">
        <f>IF(ISBLANK(E104)=TRUE,0,VLOOKUP(M$5,Luong!$B$8:$H$22,7))</f>
        <v>0</v>
      </c>
      <c r="N104" s="57">
        <f>IF(ISBLANK(F104)=TRUE,0,VLOOKUP(N$5,Luong!$B$8:$H$22,7))</f>
        <v>0</v>
      </c>
      <c r="O104" s="57">
        <f>IF(ISBLANK(G104)=TRUE,0,VLOOKUP(O$5,Luong!$B$8:$H$22,7))</f>
        <v>258376</v>
      </c>
      <c r="P104" s="57">
        <f>IF(ISBLANK(H104)=TRUE,0,VLOOKUP(P$5,Luong!$B$8:$H$22,7))</f>
        <v>0</v>
      </c>
      <c r="Q104" s="57">
        <f>IF(ISBLANK(I104)=TRUE,0,VLOOKUP(Q$5,Luong!$B$8:$H$22,7))</f>
        <v>0</v>
      </c>
      <c r="R104" s="57">
        <f>IF(ISBLANK(J104)=TRUE,0,VLOOKUP(R$5,Luong!$B$8:$H$22,7))</f>
        <v>0</v>
      </c>
      <c r="S104" s="57">
        <f>IF(ISBLANK(K104)=TRUE,0,VLOOKUP(S$5,Luong!$B$8:$H$22,7))</f>
        <v>0</v>
      </c>
      <c r="T104" s="57">
        <f>IF(ISBLANK(L104)=TRUE,0,VLOOKUP(T$5,Luong!$B$8:$H$22,7))</f>
        <v>0</v>
      </c>
      <c r="U104" s="77">
        <f t="shared" ref="U104:U108" si="58">SUM(E104*M104,F104*N104,G104*O104,H104*P104,I104*Q104,J104*R104,K104*S104,L104*T104)</f>
        <v>258376</v>
      </c>
      <c r="V104" s="78">
        <v>4.5999999999999999E-2</v>
      </c>
      <c r="W104" s="77">
        <f t="shared" ref="W104:W108" si="59">ROUND(U104*V104,0)</f>
        <v>11885</v>
      </c>
      <c r="X104" s="157">
        <f t="shared" si="56"/>
        <v>1049</v>
      </c>
      <c r="Y104" s="157">
        <f t="shared" ref="Y104:Y108" si="60">SUM(W104:X104)</f>
        <v>12934</v>
      </c>
    </row>
    <row r="105" spans="1:25" ht="78.75" x14ac:dyDescent="0.25">
      <c r="A105" s="141"/>
      <c r="B105" s="13" t="s">
        <v>323</v>
      </c>
      <c r="C105" s="14" t="s">
        <v>57</v>
      </c>
      <c r="D105" s="14"/>
      <c r="E105" s="76"/>
      <c r="F105" s="76"/>
      <c r="G105" s="76">
        <v>1</v>
      </c>
      <c r="H105" s="76"/>
      <c r="I105" s="76"/>
      <c r="J105" s="76"/>
      <c r="K105" s="76"/>
      <c r="L105" s="76"/>
      <c r="M105" s="57">
        <f>IF(ISBLANK(E105)=TRUE,0,VLOOKUP(M$5,Luong!$B$8:$H$22,7))</f>
        <v>0</v>
      </c>
      <c r="N105" s="57">
        <f>IF(ISBLANK(F105)=TRUE,0,VLOOKUP(N$5,Luong!$B$8:$H$22,7))</f>
        <v>0</v>
      </c>
      <c r="O105" s="57">
        <f>IF(ISBLANK(G105)=TRUE,0,VLOOKUP(O$5,Luong!$B$8:$H$22,7))</f>
        <v>258376</v>
      </c>
      <c r="P105" s="57">
        <f>IF(ISBLANK(H105)=TRUE,0,VLOOKUP(P$5,Luong!$B$8:$H$22,7))</f>
        <v>0</v>
      </c>
      <c r="Q105" s="57">
        <f>IF(ISBLANK(I105)=TRUE,0,VLOOKUP(Q$5,Luong!$B$8:$H$22,7))</f>
        <v>0</v>
      </c>
      <c r="R105" s="57">
        <f>IF(ISBLANK(J105)=TRUE,0,VLOOKUP(R$5,Luong!$B$8:$H$22,7))</f>
        <v>0</v>
      </c>
      <c r="S105" s="57">
        <f>IF(ISBLANK(K105)=TRUE,0,VLOOKUP(S$5,Luong!$B$8:$H$22,7))</f>
        <v>0</v>
      </c>
      <c r="T105" s="57">
        <f>IF(ISBLANK(L105)=TRUE,0,VLOOKUP(T$5,Luong!$B$8:$H$22,7))</f>
        <v>0</v>
      </c>
      <c r="U105" s="77">
        <f t="shared" ref="U105" si="61">SUM(E105*M105,F105*N105,G105*O105,H105*P105,I105*Q105,J105*R105,K105*S105,L105*T105)</f>
        <v>258376</v>
      </c>
      <c r="V105" s="203">
        <f>V104*0.11</f>
        <v>5.0600000000000003E-3</v>
      </c>
      <c r="W105" s="77">
        <f t="shared" ref="W105" si="62">ROUND(U105*V105,0)</f>
        <v>1307</v>
      </c>
      <c r="X105" s="157">
        <f t="shared" ref="X105" si="63">ROUND((W105/1.235)*(34/312),0)</f>
        <v>115</v>
      </c>
      <c r="Y105" s="157">
        <f t="shared" ref="Y105" si="64">SUM(W105:X105)</f>
        <v>1422</v>
      </c>
    </row>
    <row r="106" spans="1:25" ht="31.5" x14ac:dyDescent="0.25">
      <c r="A106" s="141"/>
      <c r="B106" s="13" t="s">
        <v>321</v>
      </c>
      <c r="C106" s="14" t="s">
        <v>42</v>
      </c>
      <c r="D106" s="14"/>
      <c r="E106" s="76"/>
      <c r="F106" s="76"/>
      <c r="G106" s="76">
        <v>1</v>
      </c>
      <c r="H106" s="76"/>
      <c r="I106" s="76"/>
      <c r="J106" s="76"/>
      <c r="K106" s="76"/>
      <c r="L106" s="76"/>
      <c r="M106" s="57">
        <f>IF(ISBLANK(E106)=TRUE,0,VLOOKUP(M$5,Luong!$B$8:$H$22,7))</f>
        <v>0</v>
      </c>
      <c r="N106" s="57">
        <f>IF(ISBLANK(F106)=TRUE,0,VLOOKUP(N$5,Luong!$B$8:$H$22,7))</f>
        <v>0</v>
      </c>
      <c r="O106" s="57">
        <f>IF(ISBLANK(G106)=TRUE,0,VLOOKUP(O$5,Luong!$B$8:$H$22,7))</f>
        <v>258376</v>
      </c>
      <c r="P106" s="57">
        <f>IF(ISBLANK(H106)=TRUE,0,VLOOKUP(P$5,Luong!$B$8:$H$22,7))</f>
        <v>0</v>
      </c>
      <c r="Q106" s="57">
        <f>IF(ISBLANK(I106)=TRUE,0,VLOOKUP(Q$5,Luong!$B$8:$H$22,7))</f>
        <v>0</v>
      </c>
      <c r="R106" s="57">
        <f>IF(ISBLANK(J106)=TRUE,0,VLOOKUP(R$5,Luong!$B$8:$H$22,7))</f>
        <v>0</v>
      </c>
      <c r="S106" s="57">
        <f>IF(ISBLANK(K106)=TRUE,0,VLOOKUP(S$5,Luong!$B$8:$H$22,7))</f>
        <v>0</v>
      </c>
      <c r="T106" s="57">
        <f>IF(ISBLANK(L106)=TRUE,0,VLOOKUP(T$5,Luong!$B$8:$H$22,7))</f>
        <v>0</v>
      </c>
      <c r="U106" s="77">
        <f t="shared" si="58"/>
        <v>258376</v>
      </c>
      <c r="V106" s="78">
        <v>1.78E-2</v>
      </c>
      <c r="W106" s="77">
        <f t="shared" si="59"/>
        <v>4599</v>
      </c>
      <c r="X106" s="157">
        <f t="shared" si="56"/>
        <v>406</v>
      </c>
      <c r="Y106" s="157">
        <f t="shared" si="60"/>
        <v>5005</v>
      </c>
    </row>
    <row r="107" spans="1:25" ht="63" x14ac:dyDescent="0.25">
      <c r="A107" s="141"/>
      <c r="B107" s="13" t="s">
        <v>322</v>
      </c>
      <c r="C107" s="14" t="s">
        <v>42</v>
      </c>
      <c r="D107" s="14"/>
      <c r="E107" s="76"/>
      <c r="F107" s="76"/>
      <c r="G107" s="76">
        <v>1</v>
      </c>
      <c r="H107" s="76"/>
      <c r="I107" s="76"/>
      <c r="J107" s="76"/>
      <c r="K107" s="76"/>
      <c r="L107" s="76"/>
      <c r="M107" s="57">
        <f>IF(ISBLANK(E107)=TRUE,0,VLOOKUP(M$5,Luong!$B$8:$H$22,7))</f>
        <v>0</v>
      </c>
      <c r="N107" s="57">
        <f>IF(ISBLANK(F107)=TRUE,0,VLOOKUP(N$5,Luong!$B$8:$H$22,7))</f>
        <v>0</v>
      </c>
      <c r="O107" s="57">
        <f>IF(ISBLANK(G107)=TRUE,0,VLOOKUP(O$5,Luong!$B$8:$H$22,7))</f>
        <v>258376</v>
      </c>
      <c r="P107" s="57">
        <f>IF(ISBLANK(H107)=TRUE,0,VLOOKUP(P$5,Luong!$B$8:$H$22,7))</f>
        <v>0</v>
      </c>
      <c r="Q107" s="57">
        <f>IF(ISBLANK(I107)=TRUE,0,VLOOKUP(Q$5,Luong!$B$8:$H$22,7))</f>
        <v>0</v>
      </c>
      <c r="R107" s="57">
        <f>IF(ISBLANK(J107)=TRUE,0,VLOOKUP(R$5,Luong!$B$8:$H$22,7))</f>
        <v>0</v>
      </c>
      <c r="S107" s="57">
        <f>IF(ISBLANK(K107)=TRUE,0,VLOOKUP(S$5,Luong!$B$8:$H$22,7))</f>
        <v>0</v>
      </c>
      <c r="T107" s="57">
        <f>IF(ISBLANK(L107)=TRUE,0,VLOOKUP(T$5,Luong!$B$8:$H$22,7))</f>
        <v>0</v>
      </c>
      <c r="U107" s="77">
        <f t="shared" ref="U107" si="65">SUM(E107*M107,F107*N107,G107*O107,H107*P107,I107*Q107,J107*R107,K107*S107,L107*T107)</f>
        <v>258376</v>
      </c>
      <c r="V107" s="78">
        <f>ROUND(V106*0.11,3)</f>
        <v>2E-3</v>
      </c>
      <c r="W107" s="77">
        <f t="shared" ref="W107" si="66">ROUND(U107*V107,0)</f>
        <v>517</v>
      </c>
      <c r="X107" s="157">
        <f t="shared" ref="X107" si="67">ROUND((W107/1.235)*(34/312),0)</f>
        <v>46</v>
      </c>
      <c r="Y107" s="157">
        <f t="shared" ref="Y107" si="68">SUM(W107:X107)</f>
        <v>563</v>
      </c>
    </row>
    <row r="108" spans="1:25" ht="47.25" x14ac:dyDescent="0.25">
      <c r="A108" s="141"/>
      <c r="B108" s="63" t="s">
        <v>59</v>
      </c>
      <c r="C108" s="64" t="s">
        <v>17</v>
      </c>
      <c r="D108" s="14"/>
      <c r="E108" s="76"/>
      <c r="F108" s="76"/>
      <c r="G108" s="76">
        <v>1</v>
      </c>
      <c r="H108" s="76"/>
      <c r="I108" s="76"/>
      <c r="J108" s="76"/>
      <c r="K108" s="76"/>
      <c r="L108" s="76"/>
      <c r="M108" s="57">
        <f>IF(ISBLANK(E108)=TRUE,0,VLOOKUP(M$5,Luong!$B$8:$H$22,7))</f>
        <v>0</v>
      </c>
      <c r="N108" s="57">
        <f>IF(ISBLANK(F108)=TRUE,0,VLOOKUP(N$5,Luong!$B$8:$H$22,7))</f>
        <v>0</v>
      </c>
      <c r="O108" s="57">
        <f>IF(ISBLANK(G108)=TRUE,0,VLOOKUP(O$5,Luong!$B$8:$H$22,7))</f>
        <v>258376</v>
      </c>
      <c r="P108" s="57">
        <f>IF(ISBLANK(H108)=TRUE,0,VLOOKUP(P$5,Luong!$B$8:$H$22,7))</f>
        <v>0</v>
      </c>
      <c r="Q108" s="57">
        <f>IF(ISBLANK(I108)=TRUE,0,VLOOKUP(Q$5,Luong!$B$8:$H$22,7))</f>
        <v>0</v>
      </c>
      <c r="R108" s="57">
        <f>IF(ISBLANK(J108)=TRUE,0,VLOOKUP(R$5,Luong!$B$8:$H$22,7))</f>
        <v>0</v>
      </c>
      <c r="S108" s="57">
        <f>IF(ISBLANK(K108)=TRUE,0,VLOOKUP(S$5,Luong!$B$8:$H$22,7))</f>
        <v>0</v>
      </c>
      <c r="T108" s="57">
        <f>IF(ISBLANK(L108)=TRUE,0,VLOOKUP(T$5,Luong!$B$8:$H$22,7))</f>
        <v>0</v>
      </c>
      <c r="U108" s="77">
        <f t="shared" si="58"/>
        <v>258376</v>
      </c>
      <c r="V108" s="78">
        <v>1.2999999999999999E-4</v>
      </c>
      <c r="W108" s="77">
        <f t="shared" si="59"/>
        <v>34</v>
      </c>
      <c r="X108" s="157">
        <f t="shared" si="56"/>
        <v>3</v>
      </c>
      <c r="Y108" s="157">
        <f t="shared" si="60"/>
        <v>37</v>
      </c>
    </row>
    <row r="109" spans="1:25" ht="31.5" x14ac:dyDescent="0.25">
      <c r="A109" s="140" t="s">
        <v>297</v>
      </c>
      <c r="B109" s="51" t="s">
        <v>60</v>
      </c>
      <c r="C109" s="52" t="s">
        <v>54</v>
      </c>
      <c r="D109" s="71"/>
      <c r="E109" s="72"/>
      <c r="F109" s="72"/>
      <c r="G109" s="72">
        <v>1</v>
      </c>
      <c r="H109" s="72"/>
      <c r="I109" s="72"/>
      <c r="J109" s="72"/>
      <c r="K109" s="72"/>
      <c r="L109" s="72"/>
      <c r="M109" s="57">
        <f>IF(ISBLANK(E109)=TRUE,0,VLOOKUP(M$5,Luong!$B$8:$H$22,7))</f>
        <v>0</v>
      </c>
      <c r="N109" s="57">
        <f>IF(ISBLANK(F109)=TRUE,0,VLOOKUP(N$5,Luong!$B$8:$H$22,7))</f>
        <v>0</v>
      </c>
      <c r="O109" s="57">
        <f>IF(ISBLANK(G109)=TRUE,0,VLOOKUP(O$5,Luong!$B$8:$H$22,7))</f>
        <v>258376</v>
      </c>
      <c r="P109" s="57">
        <f>IF(ISBLANK(H109)=TRUE,0,VLOOKUP(P$5,Luong!$B$8:$H$22,7))</f>
        <v>0</v>
      </c>
      <c r="Q109" s="57">
        <f>IF(ISBLANK(I109)=TRUE,0,VLOOKUP(Q$5,Luong!$B$8:$H$22,7))</f>
        <v>0</v>
      </c>
      <c r="R109" s="57">
        <f>IF(ISBLANK(J109)=TRUE,0,VLOOKUP(R$5,Luong!$B$8:$H$22,7))</f>
        <v>0</v>
      </c>
      <c r="S109" s="57">
        <f>IF(ISBLANK(K109)=TRUE,0,VLOOKUP(S$5,Luong!$B$8:$H$22,7))</f>
        <v>0</v>
      </c>
      <c r="T109" s="57">
        <f>IF(ISBLANK(L109)=TRUE,0,VLOOKUP(T$5,Luong!$B$8:$H$22,7))</f>
        <v>0</v>
      </c>
      <c r="U109" s="57">
        <f t="shared" ref="U109" si="69">SUM(E109*M109,F109*N109,G109*O109,H109*P109,I109*Q109,J109*R109,K109*S109,L109*T109)</f>
        <v>258376</v>
      </c>
      <c r="V109" s="58">
        <v>7.4000000000000003E-3</v>
      </c>
      <c r="W109" s="57">
        <f t="shared" ref="W109" si="70">ROUND(U109*V109,0)</f>
        <v>1912</v>
      </c>
      <c r="X109" s="156">
        <f t="shared" si="56"/>
        <v>169</v>
      </c>
      <c r="Y109" s="156">
        <f t="shared" ref="Y109" si="71">SUM(W109:X109)</f>
        <v>2081</v>
      </c>
    </row>
    <row r="110" spans="1:25" ht="31.5" x14ac:dyDescent="0.25">
      <c r="A110" s="136" t="s">
        <v>278</v>
      </c>
      <c r="B110" s="62" t="s">
        <v>279</v>
      </c>
      <c r="C110" s="61"/>
      <c r="D110" s="61"/>
      <c r="E110" s="72"/>
      <c r="F110" s="72"/>
      <c r="G110" s="72"/>
      <c r="H110" s="72"/>
      <c r="I110" s="72"/>
      <c r="J110" s="72"/>
      <c r="K110" s="72"/>
      <c r="L110" s="72"/>
      <c r="M110" s="57">
        <f>IF(ISBLANK(E110)=TRUE,0,VLOOKUP(M$5,Luong!$B$8:$H$22,7))</f>
        <v>0</v>
      </c>
      <c r="N110" s="57">
        <f>IF(ISBLANK(F110)=TRUE,0,VLOOKUP(N$5,Luong!$B$8:$H$22,7))</f>
        <v>0</v>
      </c>
      <c r="O110" s="57">
        <f>IF(ISBLANK(G110)=TRUE,0,VLOOKUP(O$5,Luong!$B$8:$H$22,7))</f>
        <v>0</v>
      </c>
      <c r="P110" s="57">
        <f>IF(ISBLANK(H110)=TRUE,0,VLOOKUP(P$5,Luong!$B$8:$H$22,7))</f>
        <v>0</v>
      </c>
      <c r="Q110" s="57">
        <f>IF(ISBLANK(I110)=TRUE,0,VLOOKUP(Q$5,Luong!$B$8:$H$22,7))</f>
        <v>0</v>
      </c>
      <c r="R110" s="57">
        <f>IF(ISBLANK(J110)=TRUE,0,VLOOKUP(R$5,Luong!$B$8:$H$22,7))</f>
        <v>0</v>
      </c>
      <c r="S110" s="57">
        <f>IF(ISBLANK(K110)=TRUE,0,VLOOKUP(S$5,Luong!$B$8:$H$22,7))</f>
        <v>0</v>
      </c>
      <c r="T110" s="57">
        <f>IF(ISBLANK(L110)=TRUE,0,VLOOKUP(T$5,Luong!$B$8:$H$22,7))</f>
        <v>0</v>
      </c>
      <c r="U110" s="57"/>
      <c r="V110" s="58"/>
      <c r="W110" s="57"/>
      <c r="X110" s="156"/>
      <c r="Y110" s="156"/>
    </row>
    <row r="111" spans="1:25" ht="47.25" x14ac:dyDescent="0.25">
      <c r="A111" s="136" t="s">
        <v>298</v>
      </c>
      <c r="B111" s="8" t="s">
        <v>53</v>
      </c>
      <c r="C111" s="10" t="s">
        <v>54</v>
      </c>
      <c r="D111" s="10"/>
      <c r="E111" s="72"/>
      <c r="F111" s="72"/>
      <c r="G111" s="72">
        <v>1</v>
      </c>
      <c r="H111" s="72"/>
      <c r="I111" s="72"/>
      <c r="J111" s="72"/>
      <c r="K111" s="72"/>
      <c r="L111" s="72"/>
      <c r="M111" s="57">
        <f>IF(ISBLANK(E111)=TRUE,0,VLOOKUP(M$5,Luong!$B$8:$H$22,7))</f>
        <v>0</v>
      </c>
      <c r="N111" s="57">
        <f>IF(ISBLANK(F111)=TRUE,0,VLOOKUP(N$5,Luong!$B$8:$H$22,7))</f>
        <v>0</v>
      </c>
      <c r="O111" s="57">
        <f>IF(ISBLANK(G111)=TRUE,0,VLOOKUP(O$5,Luong!$B$8:$H$22,7))</f>
        <v>258376</v>
      </c>
      <c r="P111" s="57">
        <f>IF(ISBLANK(H111)=TRUE,0,VLOOKUP(P$5,Luong!$B$8:$H$22,7))</f>
        <v>0</v>
      </c>
      <c r="Q111" s="57">
        <f>IF(ISBLANK(I111)=TRUE,0,VLOOKUP(Q$5,Luong!$B$8:$H$22,7))</f>
        <v>0</v>
      </c>
      <c r="R111" s="57">
        <f>IF(ISBLANK(J111)=TRUE,0,VLOOKUP(R$5,Luong!$B$8:$H$22,7))</f>
        <v>0</v>
      </c>
      <c r="S111" s="57">
        <f>IF(ISBLANK(K111)=TRUE,0,VLOOKUP(S$5,Luong!$B$8:$H$22,7))</f>
        <v>0</v>
      </c>
      <c r="T111" s="57">
        <f>IF(ISBLANK(L111)=TRUE,0,VLOOKUP(T$5,Luong!$B$8:$H$22,7))</f>
        <v>0</v>
      </c>
      <c r="U111" s="57">
        <f t="shared" ref="U111" si="72">SUM(E111*M111,F111*N111,G111*O111,H111*P111,I111*Q111,J111*R111,K111*S111,L111*T111)</f>
        <v>258376</v>
      </c>
      <c r="V111" s="58">
        <f>ROUND(0.008*0.82,5)</f>
        <v>6.5599999999999999E-3</v>
      </c>
      <c r="W111" s="57">
        <f t="shared" ref="W111" si="73">ROUND(U111*V111,0)</f>
        <v>1695</v>
      </c>
      <c r="X111" s="156">
        <f t="shared" si="56"/>
        <v>150</v>
      </c>
      <c r="Y111" s="156">
        <f t="shared" ref="Y111" si="74">SUM(W111:X111)</f>
        <v>1845</v>
      </c>
    </row>
    <row r="112" spans="1:25" ht="31.5" x14ac:dyDescent="0.25">
      <c r="A112" s="136" t="s">
        <v>299</v>
      </c>
      <c r="B112" s="8" t="s">
        <v>55</v>
      </c>
      <c r="C112" s="10"/>
      <c r="D112" s="10"/>
      <c r="E112" s="72"/>
      <c r="F112" s="72"/>
      <c r="G112" s="72"/>
      <c r="H112" s="72"/>
      <c r="I112" s="72"/>
      <c r="J112" s="72"/>
      <c r="K112" s="72"/>
      <c r="L112" s="72"/>
      <c r="M112" s="57">
        <f>IF(ISBLANK(E112)=TRUE,0,VLOOKUP(M$5,Luong!$B$8:$H$22,7))</f>
        <v>0</v>
      </c>
      <c r="N112" s="57">
        <f>IF(ISBLANK(F112)=TRUE,0,VLOOKUP(N$5,Luong!$B$8:$H$22,7))</f>
        <v>0</v>
      </c>
      <c r="O112" s="57">
        <f>IF(ISBLANK(G112)=TRUE,0,VLOOKUP(O$5,Luong!$B$8:$H$22,7))</f>
        <v>0</v>
      </c>
      <c r="P112" s="57">
        <f>IF(ISBLANK(H112)=TRUE,0,VLOOKUP(P$5,Luong!$B$8:$H$22,7))</f>
        <v>0</v>
      </c>
      <c r="Q112" s="57">
        <f>IF(ISBLANK(I112)=TRUE,0,VLOOKUP(Q$5,Luong!$B$8:$H$22,7))</f>
        <v>0</v>
      </c>
      <c r="R112" s="57">
        <f>IF(ISBLANK(J112)=TRUE,0,VLOOKUP(R$5,Luong!$B$8:$H$22,7))</f>
        <v>0</v>
      </c>
      <c r="S112" s="57">
        <f>IF(ISBLANK(K112)=TRUE,0,VLOOKUP(S$5,Luong!$B$8:$H$22,7))</f>
        <v>0</v>
      </c>
      <c r="T112" s="57">
        <f>IF(ISBLANK(L112)=TRUE,0,VLOOKUP(T$5,Luong!$B$8:$H$22,7))</f>
        <v>0</v>
      </c>
      <c r="U112" s="57"/>
      <c r="V112" s="58"/>
      <c r="W112" s="57"/>
      <c r="X112" s="156"/>
      <c r="Y112" s="156"/>
    </row>
    <row r="113" spans="1:27" ht="47.25" x14ac:dyDescent="0.25">
      <c r="A113" s="141"/>
      <c r="B113" s="13" t="s">
        <v>320</v>
      </c>
      <c r="C113" s="14" t="s">
        <v>57</v>
      </c>
      <c r="D113" s="14"/>
      <c r="E113" s="76"/>
      <c r="F113" s="76"/>
      <c r="G113" s="76">
        <v>1</v>
      </c>
      <c r="H113" s="76"/>
      <c r="I113" s="76"/>
      <c r="J113" s="76"/>
      <c r="K113" s="76"/>
      <c r="L113" s="76"/>
      <c r="M113" s="57">
        <f>IF(ISBLANK(E113)=TRUE,0,VLOOKUP(M$5,Luong!$B$8:$H$22,7))</f>
        <v>0</v>
      </c>
      <c r="N113" s="57">
        <f>IF(ISBLANK(F113)=TRUE,0,VLOOKUP(N$5,Luong!$B$8:$H$22,7))</f>
        <v>0</v>
      </c>
      <c r="O113" s="57">
        <f>IF(ISBLANK(G113)=TRUE,0,VLOOKUP(O$5,Luong!$B$8:$H$22,7))</f>
        <v>258376</v>
      </c>
      <c r="P113" s="57">
        <f>IF(ISBLANK(H113)=TRUE,0,VLOOKUP(P$5,Luong!$B$8:$H$22,7))</f>
        <v>0</v>
      </c>
      <c r="Q113" s="57">
        <f>IF(ISBLANK(I113)=TRUE,0,VLOOKUP(Q$5,Luong!$B$8:$H$22,7))</f>
        <v>0</v>
      </c>
      <c r="R113" s="57">
        <f>IF(ISBLANK(J113)=TRUE,0,VLOOKUP(R$5,Luong!$B$8:$H$22,7))</f>
        <v>0</v>
      </c>
      <c r="S113" s="57">
        <f>IF(ISBLANK(K113)=TRUE,0,VLOOKUP(S$5,Luong!$B$8:$H$22,7))</f>
        <v>0</v>
      </c>
      <c r="T113" s="57">
        <f>IF(ISBLANK(L113)=TRUE,0,VLOOKUP(T$5,Luong!$B$8:$H$22,7))</f>
        <v>0</v>
      </c>
      <c r="U113" s="77">
        <f t="shared" ref="U113:U118" si="75">SUM(E113*M113,F113*N113,G113*O113,H113*P113,I113*Q113,J113*R113,K113*S113,L113*T113)</f>
        <v>258376</v>
      </c>
      <c r="V113" s="78">
        <f>ROUND(0.046*0.82,5)</f>
        <v>3.7719999999999997E-2</v>
      </c>
      <c r="W113" s="77">
        <f t="shared" ref="W113:W118" si="76">ROUND(U113*V113,0)</f>
        <v>9746</v>
      </c>
      <c r="X113" s="157">
        <f t="shared" si="56"/>
        <v>860</v>
      </c>
      <c r="Y113" s="157">
        <f t="shared" ref="Y113:Y118" si="77">SUM(W113:X113)</f>
        <v>10606</v>
      </c>
    </row>
    <row r="114" spans="1:27" ht="78.75" x14ac:dyDescent="0.25">
      <c r="A114" s="141"/>
      <c r="B114" s="13" t="s">
        <v>323</v>
      </c>
      <c r="C114" s="14" t="s">
        <v>57</v>
      </c>
      <c r="D114" s="14"/>
      <c r="E114" s="76"/>
      <c r="F114" s="76"/>
      <c r="G114" s="76">
        <v>1</v>
      </c>
      <c r="H114" s="76"/>
      <c r="I114" s="76"/>
      <c r="J114" s="76"/>
      <c r="K114" s="76"/>
      <c r="L114" s="76"/>
      <c r="M114" s="57">
        <f>IF(ISBLANK(E114)=TRUE,0,VLOOKUP(M$5,Luong!$B$8:$H$22,7))</f>
        <v>0</v>
      </c>
      <c r="N114" s="57">
        <f>IF(ISBLANK(F114)=TRUE,0,VLOOKUP(N$5,Luong!$B$8:$H$22,7))</f>
        <v>0</v>
      </c>
      <c r="O114" s="57">
        <f>IF(ISBLANK(G114)=TRUE,0,VLOOKUP(O$5,Luong!$B$8:$H$22,7))</f>
        <v>258376</v>
      </c>
      <c r="P114" s="57">
        <f>IF(ISBLANK(H114)=TRUE,0,VLOOKUP(P$5,Luong!$B$8:$H$22,7))</f>
        <v>0</v>
      </c>
      <c r="Q114" s="57">
        <f>IF(ISBLANK(I114)=TRUE,0,VLOOKUP(Q$5,Luong!$B$8:$H$22,7))</f>
        <v>0</v>
      </c>
      <c r="R114" s="57">
        <f>IF(ISBLANK(J114)=TRUE,0,VLOOKUP(R$5,Luong!$B$8:$H$22,7))</f>
        <v>0</v>
      </c>
      <c r="S114" s="57">
        <f>IF(ISBLANK(K114)=TRUE,0,VLOOKUP(S$5,Luong!$B$8:$H$22,7))</f>
        <v>0</v>
      </c>
      <c r="T114" s="57">
        <f>IF(ISBLANK(L114)=TRUE,0,VLOOKUP(T$5,Luong!$B$8:$H$22,7))</f>
        <v>0</v>
      </c>
      <c r="U114" s="77">
        <f t="shared" ref="U114" si="78">SUM(E114*M114,F114*N114,G114*O114,H114*P114,I114*Q114,J114*R114,K114*S114,L114*T114)</f>
        <v>258376</v>
      </c>
      <c r="V114" s="78">
        <f>ROUND(V113*0.11,3)</f>
        <v>4.0000000000000001E-3</v>
      </c>
      <c r="W114" s="77">
        <f t="shared" ref="W114" si="79">ROUND(U114*V114,0)</f>
        <v>1034</v>
      </c>
      <c r="X114" s="157">
        <f t="shared" ref="X114" si="80">ROUND((W114/1.235)*(34/312),0)</f>
        <v>91</v>
      </c>
      <c r="Y114" s="157">
        <f t="shared" ref="Y114" si="81">SUM(W114:X114)</f>
        <v>1125</v>
      </c>
    </row>
    <row r="115" spans="1:27" ht="31.5" x14ac:dyDescent="0.25">
      <c r="A115" s="141"/>
      <c r="B115" s="13" t="s">
        <v>321</v>
      </c>
      <c r="C115" s="14" t="s">
        <v>42</v>
      </c>
      <c r="D115" s="14"/>
      <c r="E115" s="76"/>
      <c r="F115" s="76"/>
      <c r="G115" s="76">
        <v>1</v>
      </c>
      <c r="H115" s="76"/>
      <c r="I115" s="76"/>
      <c r="J115" s="76"/>
      <c r="K115" s="76"/>
      <c r="L115" s="76"/>
      <c r="M115" s="57">
        <f>IF(ISBLANK(E115)=TRUE,0,VLOOKUP(M$5,Luong!$B$8:$H$22,7))</f>
        <v>0</v>
      </c>
      <c r="N115" s="57">
        <f>IF(ISBLANK(F115)=TRUE,0,VLOOKUP(N$5,Luong!$B$8:$H$22,7))</f>
        <v>0</v>
      </c>
      <c r="O115" s="57">
        <f>IF(ISBLANK(G115)=TRUE,0,VLOOKUP(O$5,Luong!$B$8:$H$22,7))</f>
        <v>258376</v>
      </c>
      <c r="P115" s="57">
        <f>IF(ISBLANK(H115)=TRUE,0,VLOOKUP(P$5,Luong!$B$8:$H$22,7))</f>
        <v>0</v>
      </c>
      <c r="Q115" s="57">
        <f>IF(ISBLANK(I115)=TRUE,0,VLOOKUP(Q$5,Luong!$B$8:$H$22,7))</f>
        <v>0</v>
      </c>
      <c r="R115" s="57">
        <f>IF(ISBLANK(J115)=TRUE,0,VLOOKUP(R$5,Luong!$B$8:$H$22,7))</f>
        <v>0</v>
      </c>
      <c r="S115" s="57">
        <f>IF(ISBLANK(K115)=TRUE,0,VLOOKUP(S$5,Luong!$B$8:$H$22,7))</f>
        <v>0</v>
      </c>
      <c r="T115" s="57">
        <f>IF(ISBLANK(L115)=TRUE,0,VLOOKUP(T$5,Luong!$B$8:$H$22,7))</f>
        <v>0</v>
      </c>
      <c r="U115" s="77">
        <f t="shared" si="75"/>
        <v>258376</v>
      </c>
      <c r="V115" s="78">
        <f>ROUND(0.0178*0.82,5)</f>
        <v>1.46E-2</v>
      </c>
      <c r="W115" s="77">
        <f t="shared" si="76"/>
        <v>3772</v>
      </c>
      <c r="X115" s="157">
        <f t="shared" si="56"/>
        <v>333</v>
      </c>
      <c r="Y115" s="157">
        <f t="shared" si="77"/>
        <v>4105</v>
      </c>
    </row>
    <row r="116" spans="1:27" ht="63" x14ac:dyDescent="0.25">
      <c r="A116" s="141"/>
      <c r="B116" s="13" t="s">
        <v>322</v>
      </c>
      <c r="C116" s="14" t="s">
        <v>42</v>
      </c>
      <c r="D116" s="14"/>
      <c r="E116" s="76"/>
      <c r="F116" s="76"/>
      <c r="G116" s="76">
        <v>1</v>
      </c>
      <c r="H116" s="76"/>
      <c r="I116" s="76"/>
      <c r="J116" s="76"/>
      <c r="K116" s="76"/>
      <c r="L116" s="76"/>
      <c r="M116" s="57">
        <f>IF(ISBLANK(E116)=TRUE,0,VLOOKUP(M$5,Luong!$B$8:$H$22,7))</f>
        <v>0</v>
      </c>
      <c r="N116" s="57">
        <f>IF(ISBLANK(F116)=TRUE,0,VLOOKUP(N$5,Luong!$B$8:$H$22,7))</f>
        <v>0</v>
      </c>
      <c r="O116" s="57">
        <f>IF(ISBLANK(G116)=TRUE,0,VLOOKUP(O$5,Luong!$B$8:$H$22,7))</f>
        <v>258376</v>
      </c>
      <c r="P116" s="57">
        <f>IF(ISBLANK(H116)=TRUE,0,VLOOKUP(P$5,Luong!$B$8:$H$22,7))</f>
        <v>0</v>
      </c>
      <c r="Q116" s="57">
        <f>IF(ISBLANK(I116)=TRUE,0,VLOOKUP(Q$5,Luong!$B$8:$H$22,7))</f>
        <v>0</v>
      </c>
      <c r="R116" s="57">
        <f>IF(ISBLANK(J116)=TRUE,0,VLOOKUP(R$5,Luong!$B$8:$H$22,7))</f>
        <v>0</v>
      </c>
      <c r="S116" s="57">
        <f>IF(ISBLANK(K116)=TRUE,0,VLOOKUP(S$5,Luong!$B$8:$H$22,7))</f>
        <v>0</v>
      </c>
      <c r="T116" s="57">
        <f>IF(ISBLANK(L116)=TRUE,0,VLOOKUP(T$5,Luong!$B$8:$H$22,7))</f>
        <v>0</v>
      </c>
      <c r="U116" s="77">
        <f t="shared" ref="U116" si="82">SUM(E116*M116,F116*N116,G116*O116,H116*P116,I116*Q116,J116*R116,K116*S116,L116*T116)</f>
        <v>258376</v>
      </c>
      <c r="V116" s="78">
        <f>ROUND(V115*0.11,3)</f>
        <v>2E-3</v>
      </c>
      <c r="W116" s="77">
        <f t="shared" ref="W116" si="83">ROUND(U116*V116,0)</f>
        <v>517</v>
      </c>
      <c r="X116" s="157">
        <f t="shared" ref="X116" si="84">ROUND((W116/1.235)*(34/312),0)</f>
        <v>46</v>
      </c>
      <c r="Y116" s="157">
        <f t="shared" ref="Y116" si="85">SUM(W116:X116)</f>
        <v>563</v>
      </c>
    </row>
    <row r="117" spans="1:27" ht="47.25" x14ac:dyDescent="0.25">
      <c r="A117" s="141"/>
      <c r="B117" s="13" t="s">
        <v>59</v>
      </c>
      <c r="C117" s="14" t="s">
        <v>17</v>
      </c>
      <c r="D117" s="14"/>
      <c r="E117" s="76"/>
      <c r="F117" s="76"/>
      <c r="G117" s="76">
        <v>1</v>
      </c>
      <c r="H117" s="76"/>
      <c r="I117" s="76"/>
      <c r="J117" s="76"/>
      <c r="K117" s="76"/>
      <c r="L117" s="76"/>
      <c r="M117" s="57">
        <f>IF(ISBLANK(E117)=TRUE,0,VLOOKUP(M$5,Luong!$B$8:$H$22,7))</f>
        <v>0</v>
      </c>
      <c r="N117" s="57">
        <f>IF(ISBLANK(F117)=TRUE,0,VLOOKUP(N$5,Luong!$B$8:$H$22,7))</f>
        <v>0</v>
      </c>
      <c r="O117" s="57">
        <f>IF(ISBLANK(G117)=TRUE,0,VLOOKUP(O$5,Luong!$B$8:$H$22,7))</f>
        <v>258376</v>
      </c>
      <c r="P117" s="57">
        <f>IF(ISBLANK(H117)=TRUE,0,VLOOKUP(P$5,Luong!$B$8:$H$22,7))</f>
        <v>0</v>
      </c>
      <c r="Q117" s="57">
        <f>IF(ISBLANK(I117)=TRUE,0,VLOOKUP(Q$5,Luong!$B$8:$H$22,7))</f>
        <v>0</v>
      </c>
      <c r="R117" s="57">
        <f>IF(ISBLANK(J117)=TRUE,0,VLOOKUP(R$5,Luong!$B$8:$H$22,7))</f>
        <v>0</v>
      </c>
      <c r="S117" s="57">
        <f>IF(ISBLANK(K117)=TRUE,0,VLOOKUP(S$5,Luong!$B$8:$H$22,7))</f>
        <v>0</v>
      </c>
      <c r="T117" s="57">
        <f>IF(ISBLANK(L117)=TRUE,0,VLOOKUP(T$5,Luong!$B$8:$H$22,7))</f>
        <v>0</v>
      </c>
      <c r="U117" s="77">
        <f t="shared" si="75"/>
        <v>258376</v>
      </c>
      <c r="V117" s="78">
        <f>ROUND(0.00013*0.82,5)</f>
        <v>1.1E-4</v>
      </c>
      <c r="W117" s="77">
        <f t="shared" si="76"/>
        <v>28</v>
      </c>
      <c r="X117" s="157">
        <f t="shared" si="56"/>
        <v>2</v>
      </c>
      <c r="Y117" s="157">
        <f t="shared" si="77"/>
        <v>30</v>
      </c>
      <c r="Z117" s="66">
        <v>1.1E-4</v>
      </c>
    </row>
    <row r="118" spans="1:27" ht="31.5" x14ac:dyDescent="0.25">
      <c r="A118" s="140" t="s">
        <v>300</v>
      </c>
      <c r="B118" s="51" t="s">
        <v>60</v>
      </c>
      <c r="C118" s="52" t="s">
        <v>54</v>
      </c>
      <c r="D118" s="71"/>
      <c r="E118" s="76"/>
      <c r="F118" s="76"/>
      <c r="G118" s="76">
        <v>1</v>
      </c>
      <c r="H118" s="76"/>
      <c r="I118" s="76"/>
      <c r="J118" s="76"/>
      <c r="K118" s="76"/>
      <c r="L118" s="76"/>
      <c r="M118" s="57">
        <f>IF(ISBLANK(E118)=TRUE,0,VLOOKUP(M$5,Luong!$B$8:$H$22,7))</f>
        <v>0</v>
      </c>
      <c r="N118" s="57">
        <f>IF(ISBLANK(F118)=TRUE,0,VLOOKUP(N$5,Luong!$B$8:$H$22,7))</f>
        <v>0</v>
      </c>
      <c r="O118" s="57">
        <f>IF(ISBLANK(G118)=TRUE,0,VLOOKUP(O$5,Luong!$B$8:$H$22,7))</f>
        <v>258376</v>
      </c>
      <c r="P118" s="57">
        <f>IF(ISBLANK(H118)=TRUE,0,VLOOKUP(P$5,Luong!$B$8:$H$22,7))</f>
        <v>0</v>
      </c>
      <c r="Q118" s="57">
        <f>IF(ISBLANK(I118)=TRUE,0,VLOOKUP(Q$5,Luong!$B$8:$H$22,7))</f>
        <v>0</v>
      </c>
      <c r="R118" s="57">
        <f>IF(ISBLANK(J118)=TRUE,0,VLOOKUP(R$5,Luong!$B$8:$H$22,7))</f>
        <v>0</v>
      </c>
      <c r="S118" s="57">
        <f>IF(ISBLANK(K118)=TRUE,0,VLOOKUP(S$5,Luong!$B$8:$H$22,7))</f>
        <v>0</v>
      </c>
      <c r="T118" s="57">
        <f>IF(ISBLANK(L118)=TRUE,0,VLOOKUP(T$5,Luong!$B$8:$H$22,7))</f>
        <v>0</v>
      </c>
      <c r="U118" s="57">
        <f t="shared" si="75"/>
        <v>258376</v>
      </c>
      <c r="V118" s="58">
        <f>ROUND(0.0074*0.82,5)</f>
        <v>6.0699999999999999E-3</v>
      </c>
      <c r="W118" s="57">
        <f t="shared" si="76"/>
        <v>1568</v>
      </c>
      <c r="X118" s="156">
        <f t="shared" si="56"/>
        <v>138</v>
      </c>
      <c r="Y118" s="156">
        <f t="shared" si="77"/>
        <v>1706</v>
      </c>
      <c r="Z118" s="66">
        <v>6.0699999999999999E-3</v>
      </c>
    </row>
    <row r="119" spans="1:27" ht="94.5" x14ac:dyDescent="0.25">
      <c r="A119" s="137" t="s">
        <v>195</v>
      </c>
      <c r="B119" s="79" t="s">
        <v>327</v>
      </c>
      <c r="C119" s="80"/>
      <c r="D119" s="71"/>
      <c r="E119" s="76"/>
      <c r="F119" s="76"/>
      <c r="G119" s="76"/>
      <c r="H119" s="76"/>
      <c r="I119" s="76"/>
      <c r="J119" s="76"/>
      <c r="K119" s="76"/>
      <c r="L119" s="76"/>
      <c r="M119" s="57">
        <f>IF(ISBLANK(E119)=TRUE,0,VLOOKUP(M$5,Luong!$B$8:$H$22,7))</f>
        <v>0</v>
      </c>
      <c r="N119" s="57">
        <f>IF(ISBLANK(F119)=TRUE,0,VLOOKUP(N$5,Luong!$B$8:$H$22,7))</f>
        <v>0</v>
      </c>
      <c r="O119" s="57">
        <f>IF(ISBLANK(G119)=TRUE,0,VLOOKUP(O$5,Luong!$B$8:$H$22,7))</f>
        <v>0</v>
      </c>
      <c r="P119" s="57">
        <f>IF(ISBLANK(H119)=TRUE,0,VLOOKUP(P$5,Luong!$B$8:$H$22,7))</f>
        <v>0</v>
      </c>
      <c r="Q119" s="57">
        <f>IF(ISBLANK(I119)=TRUE,0,VLOOKUP(Q$5,Luong!$B$8:$H$22,7))</f>
        <v>0</v>
      </c>
      <c r="R119" s="57">
        <f>IF(ISBLANK(J119)=TRUE,0,VLOOKUP(R$5,Luong!$B$8:$H$22,7))</f>
        <v>0</v>
      </c>
      <c r="S119" s="57">
        <f>IF(ISBLANK(K119)=TRUE,0,VLOOKUP(S$5,Luong!$B$8:$H$22,7))</f>
        <v>0</v>
      </c>
      <c r="T119" s="57">
        <f>IF(ISBLANK(L119)=TRUE,0,VLOOKUP(T$5,Luong!$B$8:$H$22,7))</f>
        <v>0</v>
      </c>
      <c r="U119" s="57"/>
      <c r="V119" s="58"/>
      <c r="W119" s="57"/>
      <c r="X119" s="156"/>
      <c r="Y119" s="156"/>
    </row>
    <row r="120" spans="1:27" ht="31.5" x14ac:dyDescent="0.25">
      <c r="A120" s="136" t="s">
        <v>196</v>
      </c>
      <c r="B120" s="62" t="s">
        <v>277</v>
      </c>
      <c r="C120" s="61"/>
      <c r="D120" s="71"/>
      <c r="E120" s="72"/>
      <c r="F120" s="72"/>
      <c r="G120" s="72"/>
      <c r="H120" s="72"/>
      <c r="I120" s="72"/>
      <c r="J120" s="72"/>
      <c r="K120" s="72"/>
      <c r="L120" s="72"/>
      <c r="M120" s="57">
        <f>IF(ISBLANK(E120)=TRUE,0,VLOOKUP(M$5,Luong!$B$8:$H$22,7))</f>
        <v>0</v>
      </c>
      <c r="N120" s="57">
        <f>IF(ISBLANK(F120)=TRUE,0,VLOOKUP(N$5,Luong!$B$8:$H$22,7))</f>
        <v>0</v>
      </c>
      <c r="O120" s="57">
        <f>IF(ISBLANK(G120)=TRUE,0,VLOOKUP(O$5,Luong!$B$8:$H$22,7))</f>
        <v>0</v>
      </c>
      <c r="P120" s="57">
        <f>IF(ISBLANK(H120)=TRUE,0,VLOOKUP(P$5,Luong!$B$8:$H$22,7))</f>
        <v>0</v>
      </c>
      <c r="Q120" s="57">
        <f>IF(ISBLANK(I120)=TRUE,0,VLOOKUP(Q$5,Luong!$B$8:$H$22,7))</f>
        <v>0</v>
      </c>
      <c r="R120" s="57">
        <f>IF(ISBLANK(J120)=TRUE,0,VLOOKUP(R$5,Luong!$B$8:$H$22,7))</f>
        <v>0</v>
      </c>
      <c r="S120" s="57">
        <f>IF(ISBLANK(K120)=TRUE,0,VLOOKUP(S$5,Luong!$B$8:$H$22,7))</f>
        <v>0</v>
      </c>
      <c r="T120" s="57">
        <f>IF(ISBLANK(L120)=TRUE,0,VLOOKUP(T$5,Luong!$B$8:$H$22,7))</f>
        <v>0</v>
      </c>
      <c r="U120" s="57"/>
      <c r="V120" s="58"/>
      <c r="W120" s="57"/>
      <c r="X120" s="156"/>
      <c r="Y120" s="156"/>
    </row>
    <row r="121" spans="1:27" ht="47.25" x14ac:dyDescent="0.25">
      <c r="A121" s="136" t="s">
        <v>289</v>
      </c>
      <c r="B121" s="8" t="s">
        <v>53</v>
      </c>
      <c r="C121" s="10" t="s">
        <v>54</v>
      </c>
      <c r="D121" s="71"/>
      <c r="E121" s="72"/>
      <c r="F121" s="72"/>
      <c r="G121" s="72">
        <v>1</v>
      </c>
      <c r="H121" s="72"/>
      <c r="I121" s="72"/>
      <c r="J121" s="72"/>
      <c r="K121" s="72"/>
      <c r="L121" s="72"/>
      <c r="M121" s="57">
        <f>IF(ISBLANK(E121)=TRUE,0,VLOOKUP(M$5,Luong!$B$8:$H$22,7))</f>
        <v>0</v>
      </c>
      <c r="N121" s="57">
        <f>IF(ISBLANK(F121)=TRUE,0,VLOOKUP(N$5,Luong!$B$8:$H$22,7))</f>
        <v>0</v>
      </c>
      <c r="O121" s="57">
        <f>IF(ISBLANK(G121)=TRUE,0,VLOOKUP(O$5,Luong!$B$8:$H$22,7))</f>
        <v>258376</v>
      </c>
      <c r="P121" s="57">
        <f>IF(ISBLANK(H121)=TRUE,0,VLOOKUP(P$5,Luong!$B$8:$H$22,7))</f>
        <v>0</v>
      </c>
      <c r="Q121" s="57">
        <f>IF(ISBLANK(I121)=TRUE,0,VLOOKUP(Q$5,Luong!$B$8:$H$22,7))</f>
        <v>0</v>
      </c>
      <c r="R121" s="57">
        <f>IF(ISBLANK(J121)=TRUE,0,VLOOKUP(R$5,Luong!$B$8:$H$22,7))</f>
        <v>0</v>
      </c>
      <c r="S121" s="57">
        <f>IF(ISBLANK(K121)=TRUE,0,VLOOKUP(S$5,Luong!$B$8:$H$22,7))</f>
        <v>0</v>
      </c>
      <c r="T121" s="57">
        <f>IF(ISBLANK(L121)=TRUE,0,VLOOKUP(T$5,Luong!$B$8:$H$22,7))</f>
        <v>0</v>
      </c>
      <c r="U121" s="57">
        <f t="shared" ref="U121" si="86">SUM(E121*M121,F121*N121,G121*O121,H121*P121,I121*Q121,J121*R121,K121*S121,L121*T121)</f>
        <v>258376</v>
      </c>
      <c r="V121" s="58">
        <f>ROUND(V102*0.79,5)</f>
        <v>6.3200000000000001E-3</v>
      </c>
      <c r="W121" s="57">
        <f t="shared" ref="W121" si="87">ROUND(U121*V121,0)</f>
        <v>1633</v>
      </c>
      <c r="X121" s="156">
        <f t="shared" ref="X121" si="88">ROUND((W121/1.235)*(34/312),0)</f>
        <v>144</v>
      </c>
      <c r="Y121" s="156">
        <f t="shared" ref="Y121" si="89">SUM(W121:X121)</f>
        <v>1777</v>
      </c>
    </row>
    <row r="122" spans="1:27" ht="31.5" x14ac:dyDescent="0.25">
      <c r="A122" s="136" t="s">
        <v>290</v>
      </c>
      <c r="B122" s="8" t="s">
        <v>55</v>
      </c>
      <c r="C122" s="10"/>
      <c r="D122" s="71"/>
      <c r="E122" s="72"/>
      <c r="F122" s="72"/>
      <c r="G122" s="72"/>
      <c r="H122" s="72"/>
      <c r="I122" s="72"/>
      <c r="J122" s="72"/>
      <c r="K122" s="72"/>
      <c r="L122" s="72"/>
      <c r="M122" s="57">
        <f>IF(ISBLANK(E122)=TRUE,0,VLOOKUP(M$5,Luong!$B$8:$H$22,7))</f>
        <v>0</v>
      </c>
      <c r="N122" s="57">
        <f>IF(ISBLANK(F122)=TRUE,0,VLOOKUP(N$5,Luong!$B$8:$H$22,7))</f>
        <v>0</v>
      </c>
      <c r="O122" s="57">
        <f>IF(ISBLANK(G122)=TRUE,0,VLOOKUP(O$5,Luong!$B$8:$H$22,7))</f>
        <v>0</v>
      </c>
      <c r="P122" s="57">
        <f>IF(ISBLANK(H122)=TRUE,0,VLOOKUP(P$5,Luong!$B$8:$H$22,7))</f>
        <v>0</v>
      </c>
      <c r="Q122" s="57">
        <f>IF(ISBLANK(I122)=TRUE,0,VLOOKUP(Q$5,Luong!$B$8:$H$22,7))</f>
        <v>0</v>
      </c>
      <c r="R122" s="57">
        <f>IF(ISBLANK(J122)=TRUE,0,VLOOKUP(R$5,Luong!$B$8:$H$22,7))</f>
        <v>0</v>
      </c>
      <c r="S122" s="57">
        <f>IF(ISBLANK(K122)=TRUE,0,VLOOKUP(S$5,Luong!$B$8:$H$22,7))</f>
        <v>0</v>
      </c>
      <c r="T122" s="57">
        <f>IF(ISBLANK(L122)=TRUE,0,VLOOKUP(T$5,Luong!$B$8:$H$22,7))</f>
        <v>0</v>
      </c>
      <c r="U122" s="57"/>
      <c r="V122" s="58"/>
      <c r="W122" s="57"/>
      <c r="X122" s="156"/>
      <c r="Y122" s="156"/>
    </row>
    <row r="123" spans="1:27" ht="47.25" x14ac:dyDescent="0.25">
      <c r="A123" s="141"/>
      <c r="B123" s="13" t="s">
        <v>320</v>
      </c>
      <c r="C123" s="14" t="s">
        <v>57</v>
      </c>
      <c r="D123" s="71"/>
      <c r="E123" s="76"/>
      <c r="F123" s="76"/>
      <c r="G123" s="76">
        <v>1</v>
      </c>
      <c r="H123" s="76"/>
      <c r="I123" s="76"/>
      <c r="J123" s="76"/>
      <c r="K123" s="76"/>
      <c r="L123" s="76"/>
      <c r="M123" s="57">
        <f>IF(ISBLANK(E123)=TRUE,0,VLOOKUP(M$5,Luong!$B$8:$H$22,7))</f>
        <v>0</v>
      </c>
      <c r="N123" s="57">
        <f>IF(ISBLANK(F123)=TRUE,0,VLOOKUP(N$5,Luong!$B$8:$H$22,7))</f>
        <v>0</v>
      </c>
      <c r="O123" s="57">
        <f>IF(ISBLANK(G123)=TRUE,0,VLOOKUP(O$5,Luong!$B$8:$H$22,7))</f>
        <v>258376</v>
      </c>
      <c r="P123" s="57">
        <f>IF(ISBLANK(H123)=TRUE,0,VLOOKUP(P$5,Luong!$B$8:$H$22,7))</f>
        <v>0</v>
      </c>
      <c r="Q123" s="57">
        <f>IF(ISBLANK(I123)=TRUE,0,VLOOKUP(Q$5,Luong!$B$8:$H$22,7))</f>
        <v>0</v>
      </c>
      <c r="R123" s="57">
        <f>IF(ISBLANK(J123)=TRUE,0,VLOOKUP(R$5,Luong!$B$8:$H$22,7))</f>
        <v>0</v>
      </c>
      <c r="S123" s="57">
        <f>IF(ISBLANK(K123)=TRUE,0,VLOOKUP(S$5,Luong!$B$8:$H$22,7))</f>
        <v>0</v>
      </c>
      <c r="T123" s="57">
        <f>IF(ISBLANK(L123)=TRUE,0,VLOOKUP(T$5,Luong!$B$8:$H$22,7))</f>
        <v>0</v>
      </c>
      <c r="U123" s="77">
        <f t="shared" ref="U123:U128" si="90">SUM(E123*M123,F123*N123,G123*O123,H123*P123,I123*Q123,J123*R123,K123*S123,L123*T123)</f>
        <v>258376</v>
      </c>
      <c r="V123" s="78">
        <f t="shared" ref="V123:V125" si="91">ROUND(V104*0.79,5)</f>
        <v>3.6339999999999997E-2</v>
      </c>
      <c r="W123" s="77">
        <f t="shared" ref="W123:W128" si="92">ROUND(U123*V123,0)</f>
        <v>9389</v>
      </c>
      <c r="X123" s="157">
        <f t="shared" ref="X123:X128" si="93">ROUND((W123/1.235)*(34/312),0)</f>
        <v>828</v>
      </c>
      <c r="Y123" s="157">
        <f t="shared" ref="Y123" si="94">SUM(W123:X123)</f>
        <v>10217</v>
      </c>
    </row>
    <row r="124" spans="1:27" ht="78.75" x14ac:dyDescent="0.25">
      <c r="A124" s="141"/>
      <c r="B124" s="13" t="s">
        <v>323</v>
      </c>
      <c r="C124" s="14" t="s">
        <v>57</v>
      </c>
      <c r="D124" s="71"/>
      <c r="E124" s="76"/>
      <c r="F124" s="76"/>
      <c r="G124" s="76">
        <v>1</v>
      </c>
      <c r="H124" s="76"/>
      <c r="I124" s="76"/>
      <c r="J124" s="76"/>
      <c r="K124" s="76"/>
      <c r="L124" s="76"/>
      <c r="M124" s="57">
        <f>IF(ISBLANK(E124)=TRUE,0,VLOOKUP(M$5,Luong!$B$8:$H$22,7))</f>
        <v>0</v>
      </c>
      <c r="N124" s="57">
        <f>IF(ISBLANK(F124)=TRUE,0,VLOOKUP(N$5,Luong!$B$8:$H$22,7))</f>
        <v>0</v>
      </c>
      <c r="O124" s="57">
        <f>IF(ISBLANK(G124)=TRUE,0,VLOOKUP(O$5,Luong!$B$8:$H$22,7))</f>
        <v>258376</v>
      </c>
      <c r="P124" s="57">
        <f>IF(ISBLANK(H124)=TRUE,0,VLOOKUP(P$5,Luong!$B$8:$H$22,7))</f>
        <v>0</v>
      </c>
      <c r="Q124" s="57">
        <f>IF(ISBLANK(I124)=TRUE,0,VLOOKUP(Q$5,Luong!$B$8:$H$22,7))</f>
        <v>0</v>
      </c>
      <c r="R124" s="57">
        <f>IF(ISBLANK(J124)=TRUE,0,VLOOKUP(R$5,Luong!$B$8:$H$22,7))</f>
        <v>0</v>
      </c>
      <c r="S124" s="57">
        <f>IF(ISBLANK(K124)=TRUE,0,VLOOKUP(S$5,Luong!$B$8:$H$22,7))</f>
        <v>0</v>
      </c>
      <c r="T124" s="57">
        <f>IF(ISBLANK(L124)=TRUE,0,VLOOKUP(T$5,Luong!$B$8:$H$22,7))</f>
        <v>0</v>
      </c>
      <c r="U124" s="77">
        <f t="shared" si="90"/>
        <v>258376</v>
      </c>
      <c r="V124" s="78">
        <f>ROUND(V123*0.11,5)</f>
        <v>4.0000000000000001E-3</v>
      </c>
      <c r="W124" s="77">
        <f t="shared" si="92"/>
        <v>1034</v>
      </c>
      <c r="X124" s="157">
        <f t="shared" si="93"/>
        <v>91</v>
      </c>
      <c r="Y124" s="157">
        <f t="shared" ref="Y124" si="95">SUM(W124:X124)</f>
        <v>1125</v>
      </c>
      <c r="AA124" s="202"/>
    </row>
    <row r="125" spans="1:27" ht="31.5" x14ac:dyDescent="0.25">
      <c r="A125" s="141"/>
      <c r="B125" s="13" t="s">
        <v>321</v>
      </c>
      <c r="C125" s="14" t="s">
        <v>42</v>
      </c>
      <c r="D125" s="71"/>
      <c r="E125" s="76"/>
      <c r="F125" s="76"/>
      <c r="G125" s="76">
        <v>1</v>
      </c>
      <c r="H125" s="76"/>
      <c r="I125" s="76"/>
      <c r="J125" s="76"/>
      <c r="K125" s="76"/>
      <c r="L125" s="76"/>
      <c r="M125" s="57">
        <f>IF(ISBLANK(E125)=TRUE,0,VLOOKUP(M$5,Luong!$B$8:$H$22,7))</f>
        <v>0</v>
      </c>
      <c r="N125" s="57">
        <f>IF(ISBLANK(F125)=TRUE,0,VLOOKUP(N$5,Luong!$B$8:$H$22,7))</f>
        <v>0</v>
      </c>
      <c r="O125" s="57">
        <f>IF(ISBLANK(G125)=TRUE,0,VLOOKUP(O$5,Luong!$B$8:$H$22,7))</f>
        <v>258376</v>
      </c>
      <c r="P125" s="57">
        <f>IF(ISBLANK(H125)=TRUE,0,VLOOKUP(P$5,Luong!$B$8:$H$22,7))</f>
        <v>0</v>
      </c>
      <c r="Q125" s="57">
        <f>IF(ISBLANK(I125)=TRUE,0,VLOOKUP(Q$5,Luong!$B$8:$H$22,7))</f>
        <v>0</v>
      </c>
      <c r="R125" s="57">
        <f>IF(ISBLANK(J125)=TRUE,0,VLOOKUP(R$5,Luong!$B$8:$H$22,7))</f>
        <v>0</v>
      </c>
      <c r="S125" s="57">
        <f>IF(ISBLANK(K125)=TRUE,0,VLOOKUP(S$5,Luong!$B$8:$H$22,7))</f>
        <v>0</v>
      </c>
      <c r="T125" s="57">
        <f>IF(ISBLANK(L125)=TRUE,0,VLOOKUP(T$5,Luong!$B$8:$H$22,7))</f>
        <v>0</v>
      </c>
      <c r="U125" s="77">
        <f t="shared" si="90"/>
        <v>258376</v>
      </c>
      <c r="V125" s="78">
        <f t="shared" si="91"/>
        <v>1.406E-2</v>
      </c>
      <c r="W125" s="77">
        <f t="shared" si="92"/>
        <v>3633</v>
      </c>
      <c r="X125" s="157">
        <f t="shared" si="93"/>
        <v>321</v>
      </c>
      <c r="Y125" s="157">
        <f t="shared" ref="Y125" si="96">SUM(W125:X125)</f>
        <v>3954</v>
      </c>
    </row>
    <row r="126" spans="1:27" ht="63" x14ac:dyDescent="0.25">
      <c r="A126" s="141"/>
      <c r="B126" s="13" t="s">
        <v>322</v>
      </c>
      <c r="C126" s="14" t="s">
        <v>42</v>
      </c>
      <c r="D126" s="71"/>
      <c r="E126" s="76"/>
      <c r="F126" s="76"/>
      <c r="G126" s="76">
        <v>1</v>
      </c>
      <c r="H126" s="76"/>
      <c r="I126" s="76"/>
      <c r="J126" s="76"/>
      <c r="K126" s="76"/>
      <c r="L126" s="76"/>
      <c r="M126" s="57">
        <f>IF(ISBLANK(E126)=TRUE,0,VLOOKUP(M$5,Luong!$B$8:$H$22,7))</f>
        <v>0</v>
      </c>
      <c r="N126" s="57">
        <f>IF(ISBLANK(F126)=TRUE,0,VLOOKUP(N$5,Luong!$B$8:$H$22,7))</f>
        <v>0</v>
      </c>
      <c r="O126" s="57">
        <f>IF(ISBLANK(G126)=TRUE,0,VLOOKUP(O$5,Luong!$B$8:$H$22,7))</f>
        <v>258376</v>
      </c>
      <c r="P126" s="57">
        <f>IF(ISBLANK(H126)=TRUE,0,VLOOKUP(P$5,Luong!$B$8:$H$22,7))</f>
        <v>0</v>
      </c>
      <c r="Q126" s="57">
        <f>IF(ISBLANK(I126)=TRUE,0,VLOOKUP(Q$5,Luong!$B$8:$H$22,7))</f>
        <v>0</v>
      </c>
      <c r="R126" s="57">
        <f>IF(ISBLANK(J126)=TRUE,0,VLOOKUP(R$5,Luong!$B$8:$H$22,7))</f>
        <v>0</v>
      </c>
      <c r="S126" s="57">
        <f>IF(ISBLANK(K126)=TRUE,0,VLOOKUP(S$5,Luong!$B$8:$H$22,7))</f>
        <v>0</v>
      </c>
      <c r="T126" s="57">
        <f>IF(ISBLANK(L126)=TRUE,0,VLOOKUP(T$5,Luong!$B$8:$H$22,7))</f>
        <v>0</v>
      </c>
      <c r="U126" s="77">
        <f t="shared" si="90"/>
        <v>258376</v>
      </c>
      <c r="V126" s="78">
        <f>ROUND(V125*0.11,5)</f>
        <v>1.5499999999999999E-3</v>
      </c>
      <c r="W126" s="77">
        <f t="shared" si="92"/>
        <v>400</v>
      </c>
      <c r="X126" s="157">
        <f t="shared" si="93"/>
        <v>35</v>
      </c>
      <c r="Y126" s="157">
        <f t="shared" ref="Y126" si="97">SUM(W126:X126)</f>
        <v>435</v>
      </c>
    </row>
    <row r="127" spans="1:27" ht="47.25" x14ac:dyDescent="0.25">
      <c r="A127" s="141"/>
      <c r="B127" s="13" t="s">
        <v>59</v>
      </c>
      <c r="C127" s="14" t="s">
        <v>17</v>
      </c>
      <c r="D127" s="71"/>
      <c r="E127" s="76"/>
      <c r="F127" s="76"/>
      <c r="G127" s="76">
        <v>1</v>
      </c>
      <c r="H127" s="76"/>
      <c r="I127" s="76"/>
      <c r="J127" s="76"/>
      <c r="K127" s="76"/>
      <c r="L127" s="76"/>
      <c r="M127" s="57">
        <f>IF(ISBLANK(E127)=TRUE,0,VLOOKUP(M$5,Luong!$B$8:$H$22,7))</f>
        <v>0</v>
      </c>
      <c r="N127" s="57">
        <f>IF(ISBLANK(F127)=TRUE,0,VLOOKUP(N$5,Luong!$B$8:$H$22,7))</f>
        <v>0</v>
      </c>
      <c r="O127" s="57">
        <f>IF(ISBLANK(G127)=TRUE,0,VLOOKUP(O$5,Luong!$B$8:$H$22,7))</f>
        <v>258376</v>
      </c>
      <c r="P127" s="57">
        <f>IF(ISBLANK(H127)=TRUE,0,VLOOKUP(P$5,Luong!$B$8:$H$22,7))</f>
        <v>0</v>
      </c>
      <c r="Q127" s="57">
        <f>IF(ISBLANK(I127)=TRUE,0,VLOOKUP(Q$5,Luong!$B$8:$H$22,7))</f>
        <v>0</v>
      </c>
      <c r="R127" s="57">
        <f>IF(ISBLANK(J127)=TRUE,0,VLOOKUP(R$5,Luong!$B$8:$H$22,7))</f>
        <v>0</v>
      </c>
      <c r="S127" s="57">
        <f>IF(ISBLANK(K127)=TRUE,0,VLOOKUP(S$5,Luong!$B$8:$H$22,7))</f>
        <v>0</v>
      </c>
      <c r="T127" s="57">
        <f>IF(ISBLANK(L127)=TRUE,0,VLOOKUP(T$5,Luong!$B$8:$H$22,7))</f>
        <v>0</v>
      </c>
      <c r="U127" s="77">
        <f t="shared" si="90"/>
        <v>258376</v>
      </c>
      <c r="V127" s="78">
        <f>ROUND(V108*0.79,5)</f>
        <v>1E-4</v>
      </c>
      <c r="W127" s="77">
        <f t="shared" si="92"/>
        <v>26</v>
      </c>
      <c r="X127" s="157">
        <f t="shared" si="93"/>
        <v>2</v>
      </c>
      <c r="Y127" s="157">
        <f t="shared" ref="Y127:Y128" si="98">SUM(W127:X127)</f>
        <v>28</v>
      </c>
    </row>
    <row r="128" spans="1:27" ht="31.5" x14ac:dyDescent="0.25">
      <c r="A128" s="140" t="s">
        <v>291</v>
      </c>
      <c r="B128" s="51" t="s">
        <v>60</v>
      </c>
      <c r="C128" s="71" t="s">
        <v>54</v>
      </c>
      <c r="D128" s="71"/>
      <c r="E128" s="72"/>
      <c r="F128" s="72"/>
      <c r="G128" s="72">
        <v>1</v>
      </c>
      <c r="H128" s="72"/>
      <c r="I128" s="72"/>
      <c r="J128" s="72"/>
      <c r="K128" s="72"/>
      <c r="L128" s="72"/>
      <c r="M128" s="57">
        <f>IF(ISBLANK(E128)=TRUE,0,VLOOKUP(M$5,Luong!$B$8:$H$22,7))</f>
        <v>0</v>
      </c>
      <c r="N128" s="57">
        <f>IF(ISBLANK(F128)=TRUE,0,VLOOKUP(N$5,Luong!$B$8:$H$22,7))</f>
        <v>0</v>
      </c>
      <c r="O128" s="57">
        <f>IF(ISBLANK(G128)=TRUE,0,VLOOKUP(O$5,Luong!$B$8:$H$22,7))</f>
        <v>258376</v>
      </c>
      <c r="P128" s="57">
        <f>IF(ISBLANK(H128)=TRUE,0,VLOOKUP(P$5,Luong!$B$8:$H$22,7))</f>
        <v>0</v>
      </c>
      <c r="Q128" s="57">
        <f>IF(ISBLANK(I128)=TRUE,0,VLOOKUP(Q$5,Luong!$B$8:$H$22,7))</f>
        <v>0</v>
      </c>
      <c r="R128" s="57">
        <f>IF(ISBLANK(J128)=TRUE,0,VLOOKUP(R$5,Luong!$B$8:$H$22,7))</f>
        <v>0</v>
      </c>
      <c r="S128" s="57">
        <f>IF(ISBLANK(K128)=TRUE,0,VLOOKUP(S$5,Luong!$B$8:$H$22,7))</f>
        <v>0</v>
      </c>
      <c r="T128" s="57">
        <f>IF(ISBLANK(L128)=TRUE,0,VLOOKUP(T$5,Luong!$B$8:$H$22,7))</f>
        <v>0</v>
      </c>
      <c r="U128" s="57">
        <f t="shared" si="90"/>
        <v>258376</v>
      </c>
      <c r="V128" s="58">
        <f>ROUND(V109*0.79,5)</f>
        <v>5.8500000000000002E-3</v>
      </c>
      <c r="W128" s="57">
        <f t="shared" si="92"/>
        <v>1511</v>
      </c>
      <c r="X128" s="156">
        <f t="shared" si="93"/>
        <v>133</v>
      </c>
      <c r="Y128" s="156">
        <f t="shared" si="98"/>
        <v>1644</v>
      </c>
    </row>
    <row r="129" spans="1:25" ht="31.5" x14ac:dyDescent="0.25">
      <c r="A129" s="136" t="s">
        <v>197</v>
      </c>
      <c r="B129" s="62" t="s">
        <v>279</v>
      </c>
      <c r="C129" s="61"/>
      <c r="D129" s="71"/>
      <c r="E129" s="72"/>
      <c r="F129" s="72"/>
      <c r="G129" s="72"/>
      <c r="H129" s="72"/>
      <c r="I129" s="72"/>
      <c r="J129" s="72"/>
      <c r="K129" s="72"/>
      <c r="L129" s="72"/>
      <c r="M129" s="57">
        <f>IF(ISBLANK(E129)=TRUE,0,VLOOKUP(M$5,Luong!$B$8:$H$22,7))</f>
        <v>0</v>
      </c>
      <c r="N129" s="57">
        <f>IF(ISBLANK(F129)=TRUE,0,VLOOKUP(N$5,Luong!$B$8:$H$22,7))</f>
        <v>0</v>
      </c>
      <c r="O129" s="57">
        <f>IF(ISBLANK(G129)=TRUE,0,VLOOKUP(O$5,Luong!$B$8:$H$22,7))</f>
        <v>0</v>
      </c>
      <c r="P129" s="57">
        <f>IF(ISBLANK(H129)=TRUE,0,VLOOKUP(P$5,Luong!$B$8:$H$22,7))</f>
        <v>0</v>
      </c>
      <c r="Q129" s="57">
        <f>IF(ISBLANK(I129)=TRUE,0,VLOOKUP(Q$5,Luong!$B$8:$H$22,7))</f>
        <v>0</v>
      </c>
      <c r="R129" s="57">
        <f>IF(ISBLANK(J129)=TRUE,0,VLOOKUP(R$5,Luong!$B$8:$H$22,7))</f>
        <v>0</v>
      </c>
      <c r="S129" s="57">
        <f>IF(ISBLANK(K129)=TRUE,0,VLOOKUP(S$5,Luong!$B$8:$H$22,7))</f>
        <v>0</v>
      </c>
      <c r="T129" s="57">
        <f>IF(ISBLANK(L129)=TRUE,0,VLOOKUP(T$5,Luong!$B$8:$H$22,7))</f>
        <v>0</v>
      </c>
      <c r="U129" s="57"/>
      <c r="V129" s="58"/>
      <c r="W129" s="57"/>
      <c r="X129" s="156"/>
      <c r="Y129" s="156"/>
    </row>
    <row r="130" spans="1:25" ht="47.25" x14ac:dyDescent="0.25">
      <c r="A130" s="136" t="s">
        <v>292</v>
      </c>
      <c r="B130" s="8" t="s">
        <v>53</v>
      </c>
      <c r="C130" s="10" t="s">
        <v>54</v>
      </c>
      <c r="D130" s="71"/>
      <c r="E130" s="72"/>
      <c r="F130" s="72"/>
      <c r="G130" s="72">
        <v>1</v>
      </c>
      <c r="H130" s="72"/>
      <c r="I130" s="72"/>
      <c r="J130" s="72"/>
      <c r="K130" s="72"/>
      <c r="L130" s="72"/>
      <c r="M130" s="57">
        <f>IF(ISBLANK(E130)=TRUE,0,VLOOKUP(M$5,Luong!$B$8:$H$22,7))</f>
        <v>0</v>
      </c>
      <c r="N130" s="57">
        <f>IF(ISBLANK(F130)=TRUE,0,VLOOKUP(N$5,Luong!$B$8:$H$22,7))</f>
        <v>0</v>
      </c>
      <c r="O130" s="57">
        <f>IF(ISBLANK(G130)=TRUE,0,VLOOKUP(O$5,Luong!$B$8:$H$22,7))</f>
        <v>258376</v>
      </c>
      <c r="P130" s="57">
        <f>IF(ISBLANK(H130)=TRUE,0,VLOOKUP(P$5,Luong!$B$8:$H$22,7))</f>
        <v>0</v>
      </c>
      <c r="Q130" s="57">
        <f>IF(ISBLANK(I130)=TRUE,0,VLOOKUP(Q$5,Luong!$B$8:$H$22,7))</f>
        <v>0</v>
      </c>
      <c r="R130" s="57">
        <f>IF(ISBLANK(J130)=TRUE,0,VLOOKUP(R$5,Luong!$B$8:$H$22,7))</f>
        <v>0</v>
      </c>
      <c r="S130" s="57">
        <f>IF(ISBLANK(K130)=TRUE,0,VLOOKUP(S$5,Luong!$B$8:$H$22,7))</f>
        <v>0</v>
      </c>
      <c r="T130" s="57">
        <f>IF(ISBLANK(L130)=TRUE,0,VLOOKUP(T$5,Luong!$B$8:$H$22,7))</f>
        <v>0</v>
      </c>
      <c r="U130" s="57">
        <f t="shared" ref="U130" si="99">SUM(E130*M130,F130*N130,G130*O130,H130*P130,I130*Q130,J130*R130,K130*S130,L130*T130)</f>
        <v>258376</v>
      </c>
      <c r="V130" s="58">
        <f>ROUND(V111*0.79,5)</f>
        <v>5.1799999999999997E-3</v>
      </c>
      <c r="W130" s="57">
        <f t="shared" ref="W130" si="100">ROUND(U130*V130,0)</f>
        <v>1338</v>
      </c>
      <c r="X130" s="156">
        <f t="shared" ref="X130" si="101">ROUND((W130/1.235)*(34/312),0)</f>
        <v>118</v>
      </c>
      <c r="Y130" s="156">
        <f t="shared" ref="Y130" si="102">SUM(W130:X130)</f>
        <v>1456</v>
      </c>
    </row>
    <row r="131" spans="1:25" ht="31.5" x14ac:dyDescent="0.25">
      <c r="A131" s="136" t="s">
        <v>293</v>
      </c>
      <c r="B131" s="8" t="s">
        <v>55</v>
      </c>
      <c r="C131" s="10"/>
      <c r="D131" s="71"/>
      <c r="E131" s="72"/>
      <c r="F131" s="72"/>
      <c r="G131" s="72"/>
      <c r="H131" s="72"/>
      <c r="I131" s="72"/>
      <c r="J131" s="72"/>
      <c r="K131" s="72"/>
      <c r="L131" s="72"/>
      <c r="M131" s="57">
        <f>IF(ISBLANK(E131)=TRUE,0,VLOOKUP(M$5,Luong!$B$8:$H$22,7))</f>
        <v>0</v>
      </c>
      <c r="N131" s="57">
        <f>IF(ISBLANK(F131)=TRUE,0,VLOOKUP(N$5,Luong!$B$8:$H$22,7))</f>
        <v>0</v>
      </c>
      <c r="O131" s="57">
        <f>IF(ISBLANK(G131)=TRUE,0,VLOOKUP(O$5,Luong!$B$8:$H$22,7))</f>
        <v>0</v>
      </c>
      <c r="P131" s="57">
        <f>IF(ISBLANK(H131)=TRUE,0,VLOOKUP(P$5,Luong!$B$8:$H$22,7))</f>
        <v>0</v>
      </c>
      <c r="Q131" s="57">
        <f>IF(ISBLANK(I131)=TRUE,0,VLOOKUP(Q$5,Luong!$B$8:$H$22,7))</f>
        <v>0</v>
      </c>
      <c r="R131" s="57">
        <f>IF(ISBLANK(J131)=TRUE,0,VLOOKUP(R$5,Luong!$B$8:$H$22,7))</f>
        <v>0</v>
      </c>
      <c r="S131" s="57">
        <f>IF(ISBLANK(K131)=TRUE,0,VLOOKUP(S$5,Luong!$B$8:$H$22,7))</f>
        <v>0</v>
      </c>
      <c r="T131" s="57">
        <f>IF(ISBLANK(L131)=TRUE,0,VLOOKUP(T$5,Luong!$B$8:$H$22,7))</f>
        <v>0</v>
      </c>
      <c r="U131" s="57"/>
      <c r="V131" s="58"/>
      <c r="W131" s="57"/>
      <c r="X131" s="156"/>
      <c r="Y131" s="156"/>
    </row>
    <row r="132" spans="1:25" ht="47.25" x14ac:dyDescent="0.25">
      <c r="A132" s="141"/>
      <c r="B132" s="13" t="s">
        <v>320</v>
      </c>
      <c r="C132" s="14" t="s">
        <v>57</v>
      </c>
      <c r="D132" s="71"/>
      <c r="E132" s="76"/>
      <c r="F132" s="76"/>
      <c r="G132" s="76">
        <v>1</v>
      </c>
      <c r="H132" s="76"/>
      <c r="I132" s="76"/>
      <c r="J132" s="76"/>
      <c r="K132" s="76"/>
      <c r="L132" s="76"/>
      <c r="M132" s="57">
        <f>IF(ISBLANK(E132)=TRUE,0,VLOOKUP(M$5,Luong!$B$8:$H$22,7))</f>
        <v>0</v>
      </c>
      <c r="N132" s="57">
        <f>IF(ISBLANK(F132)=TRUE,0,VLOOKUP(N$5,Luong!$B$8:$H$22,7))</f>
        <v>0</v>
      </c>
      <c r="O132" s="57">
        <f>IF(ISBLANK(G132)=TRUE,0,VLOOKUP(O$5,Luong!$B$8:$H$22,7))</f>
        <v>258376</v>
      </c>
      <c r="P132" s="57">
        <f>IF(ISBLANK(H132)=TRUE,0,VLOOKUP(P$5,Luong!$B$8:$H$22,7))</f>
        <v>0</v>
      </c>
      <c r="Q132" s="57">
        <f>IF(ISBLANK(I132)=TRUE,0,VLOOKUP(Q$5,Luong!$B$8:$H$22,7))</f>
        <v>0</v>
      </c>
      <c r="R132" s="57">
        <f>IF(ISBLANK(J132)=TRUE,0,VLOOKUP(R$5,Luong!$B$8:$H$22,7))</f>
        <v>0</v>
      </c>
      <c r="S132" s="57">
        <f>IF(ISBLANK(K132)=TRUE,0,VLOOKUP(S$5,Luong!$B$8:$H$22,7))</f>
        <v>0</v>
      </c>
      <c r="T132" s="57">
        <f>IF(ISBLANK(L132)=TRUE,0,VLOOKUP(T$5,Luong!$B$8:$H$22,7))</f>
        <v>0</v>
      </c>
      <c r="U132" s="77">
        <f t="shared" ref="U132:U137" si="103">SUM(E132*M132,F132*N132,G132*O132,H132*P132,I132*Q132,J132*R132,K132*S132,L132*T132)</f>
        <v>258376</v>
      </c>
      <c r="V132" s="78">
        <f t="shared" ref="V132:V137" si="104">ROUND(V113*0.79,5)</f>
        <v>2.98E-2</v>
      </c>
      <c r="W132" s="77">
        <f t="shared" ref="W132:W137" si="105">ROUND(U132*V132,0)</f>
        <v>7700</v>
      </c>
      <c r="X132" s="157">
        <f t="shared" ref="X132:X137" si="106">ROUND((W132/1.235)*(34/312),0)</f>
        <v>679</v>
      </c>
      <c r="Y132" s="157">
        <f t="shared" ref="Y132" si="107">SUM(W132:X132)</f>
        <v>8379</v>
      </c>
    </row>
    <row r="133" spans="1:25" ht="78.75" x14ac:dyDescent="0.25">
      <c r="A133" s="141"/>
      <c r="B133" s="13" t="s">
        <v>323</v>
      </c>
      <c r="C133" s="14" t="s">
        <v>57</v>
      </c>
      <c r="D133" s="71"/>
      <c r="E133" s="76"/>
      <c r="F133" s="76"/>
      <c r="G133" s="76">
        <v>1</v>
      </c>
      <c r="H133" s="76"/>
      <c r="I133" s="76"/>
      <c r="J133" s="76"/>
      <c r="K133" s="76"/>
      <c r="L133" s="76"/>
      <c r="M133" s="57">
        <f>IF(ISBLANK(E133)=TRUE,0,VLOOKUP(M$5,Luong!$B$8:$H$22,7))</f>
        <v>0</v>
      </c>
      <c r="N133" s="57">
        <f>IF(ISBLANK(F133)=TRUE,0,VLOOKUP(N$5,Luong!$B$8:$H$22,7))</f>
        <v>0</v>
      </c>
      <c r="O133" s="57">
        <f>IF(ISBLANK(G133)=TRUE,0,VLOOKUP(O$5,Luong!$B$8:$H$22,7))</f>
        <v>258376</v>
      </c>
      <c r="P133" s="57">
        <f>IF(ISBLANK(H133)=TRUE,0,VLOOKUP(P$5,Luong!$B$8:$H$22,7))</f>
        <v>0</v>
      </c>
      <c r="Q133" s="57">
        <f>IF(ISBLANK(I133)=TRUE,0,VLOOKUP(Q$5,Luong!$B$8:$H$22,7))</f>
        <v>0</v>
      </c>
      <c r="R133" s="57">
        <f>IF(ISBLANK(J133)=TRUE,0,VLOOKUP(R$5,Luong!$B$8:$H$22,7))</f>
        <v>0</v>
      </c>
      <c r="S133" s="57">
        <f>IF(ISBLANK(K133)=TRUE,0,VLOOKUP(S$5,Luong!$B$8:$H$22,7))</f>
        <v>0</v>
      </c>
      <c r="T133" s="57">
        <f>IF(ISBLANK(L133)=TRUE,0,VLOOKUP(T$5,Luong!$B$8:$H$22,7))</f>
        <v>0</v>
      </c>
      <c r="U133" s="77">
        <f t="shared" si="103"/>
        <v>258376</v>
      </c>
      <c r="V133" s="78">
        <f>ROUND(V132*0.11,5)</f>
        <v>3.2799999999999999E-3</v>
      </c>
      <c r="W133" s="77">
        <f t="shared" si="105"/>
        <v>847</v>
      </c>
      <c r="X133" s="157">
        <f t="shared" si="106"/>
        <v>75</v>
      </c>
      <c r="Y133" s="157">
        <f t="shared" ref="Y133" si="108">SUM(W133:X133)</f>
        <v>922</v>
      </c>
    </row>
    <row r="134" spans="1:25" ht="31.5" x14ac:dyDescent="0.25">
      <c r="A134" s="141"/>
      <c r="B134" s="13" t="s">
        <v>321</v>
      </c>
      <c r="C134" s="14" t="s">
        <v>42</v>
      </c>
      <c r="D134" s="71"/>
      <c r="E134" s="76"/>
      <c r="F134" s="76"/>
      <c r="G134" s="76">
        <v>1</v>
      </c>
      <c r="H134" s="76"/>
      <c r="I134" s="76"/>
      <c r="J134" s="76"/>
      <c r="K134" s="76"/>
      <c r="L134" s="76"/>
      <c r="M134" s="57">
        <f>IF(ISBLANK(E134)=TRUE,0,VLOOKUP(M$5,Luong!$B$8:$H$22,7))</f>
        <v>0</v>
      </c>
      <c r="N134" s="57">
        <f>IF(ISBLANK(F134)=TRUE,0,VLOOKUP(N$5,Luong!$B$8:$H$22,7))</f>
        <v>0</v>
      </c>
      <c r="O134" s="57">
        <f>IF(ISBLANK(G134)=TRUE,0,VLOOKUP(O$5,Luong!$B$8:$H$22,7))</f>
        <v>258376</v>
      </c>
      <c r="P134" s="57">
        <f>IF(ISBLANK(H134)=TRUE,0,VLOOKUP(P$5,Luong!$B$8:$H$22,7))</f>
        <v>0</v>
      </c>
      <c r="Q134" s="57">
        <f>IF(ISBLANK(I134)=TRUE,0,VLOOKUP(Q$5,Luong!$B$8:$H$22,7))</f>
        <v>0</v>
      </c>
      <c r="R134" s="57">
        <f>IF(ISBLANK(J134)=TRUE,0,VLOOKUP(R$5,Luong!$B$8:$H$22,7))</f>
        <v>0</v>
      </c>
      <c r="S134" s="57">
        <f>IF(ISBLANK(K134)=TRUE,0,VLOOKUP(S$5,Luong!$B$8:$H$22,7))</f>
        <v>0</v>
      </c>
      <c r="T134" s="57">
        <f>IF(ISBLANK(L134)=TRUE,0,VLOOKUP(T$5,Luong!$B$8:$H$22,7))</f>
        <v>0</v>
      </c>
      <c r="U134" s="77">
        <f t="shared" si="103"/>
        <v>258376</v>
      </c>
      <c r="V134" s="78">
        <f t="shared" si="104"/>
        <v>1.153E-2</v>
      </c>
      <c r="W134" s="77">
        <f t="shared" si="105"/>
        <v>2979</v>
      </c>
      <c r="X134" s="157">
        <f t="shared" si="106"/>
        <v>263</v>
      </c>
      <c r="Y134" s="157">
        <f t="shared" ref="Y134" si="109">SUM(W134:X134)</f>
        <v>3242</v>
      </c>
    </row>
    <row r="135" spans="1:25" ht="63" x14ac:dyDescent="0.25">
      <c r="A135" s="141"/>
      <c r="B135" s="13" t="s">
        <v>322</v>
      </c>
      <c r="C135" s="14" t="s">
        <v>42</v>
      </c>
      <c r="D135" s="71"/>
      <c r="E135" s="76"/>
      <c r="F135" s="76"/>
      <c r="G135" s="76">
        <v>1</v>
      </c>
      <c r="H135" s="76"/>
      <c r="I135" s="76"/>
      <c r="J135" s="76"/>
      <c r="K135" s="76"/>
      <c r="L135" s="76"/>
      <c r="M135" s="57">
        <f>IF(ISBLANK(E135)=TRUE,0,VLOOKUP(M$5,Luong!$B$8:$H$22,7))</f>
        <v>0</v>
      </c>
      <c r="N135" s="57">
        <f>IF(ISBLANK(F135)=TRUE,0,VLOOKUP(N$5,Luong!$B$8:$H$22,7))</f>
        <v>0</v>
      </c>
      <c r="O135" s="57">
        <f>IF(ISBLANK(G135)=TRUE,0,VLOOKUP(O$5,Luong!$B$8:$H$22,7))</f>
        <v>258376</v>
      </c>
      <c r="P135" s="57">
        <f>IF(ISBLANK(H135)=TRUE,0,VLOOKUP(P$5,Luong!$B$8:$H$22,7))</f>
        <v>0</v>
      </c>
      <c r="Q135" s="57">
        <f>IF(ISBLANK(I135)=TRUE,0,VLOOKUP(Q$5,Luong!$B$8:$H$22,7))</f>
        <v>0</v>
      </c>
      <c r="R135" s="57">
        <f>IF(ISBLANK(J135)=TRUE,0,VLOOKUP(R$5,Luong!$B$8:$H$22,7))</f>
        <v>0</v>
      </c>
      <c r="S135" s="57">
        <f>IF(ISBLANK(K135)=TRUE,0,VLOOKUP(S$5,Luong!$B$8:$H$22,7))</f>
        <v>0</v>
      </c>
      <c r="T135" s="57">
        <f>IF(ISBLANK(L135)=TRUE,0,VLOOKUP(T$5,Luong!$B$8:$H$22,7))</f>
        <v>0</v>
      </c>
      <c r="U135" s="77">
        <f t="shared" si="103"/>
        <v>258376</v>
      </c>
      <c r="V135" s="78">
        <f>ROUND(V134*0.11,5)</f>
        <v>1.2700000000000001E-3</v>
      </c>
      <c r="W135" s="77">
        <f t="shared" si="105"/>
        <v>328</v>
      </c>
      <c r="X135" s="157">
        <f t="shared" si="106"/>
        <v>29</v>
      </c>
      <c r="Y135" s="157">
        <f t="shared" ref="Y135" si="110">SUM(W135:X135)</f>
        <v>357</v>
      </c>
    </row>
    <row r="136" spans="1:25" ht="47.25" x14ac:dyDescent="0.25">
      <c r="A136" s="141"/>
      <c r="B136" s="13" t="s">
        <v>59</v>
      </c>
      <c r="C136" s="14" t="s">
        <v>17</v>
      </c>
      <c r="D136" s="71"/>
      <c r="E136" s="76"/>
      <c r="F136" s="76"/>
      <c r="G136" s="76">
        <v>1</v>
      </c>
      <c r="H136" s="76"/>
      <c r="I136" s="76"/>
      <c r="J136" s="76"/>
      <c r="K136" s="76"/>
      <c r="L136" s="76"/>
      <c r="M136" s="57">
        <f>IF(ISBLANK(E136)=TRUE,0,VLOOKUP(M$5,Luong!$B$8:$H$22,7))</f>
        <v>0</v>
      </c>
      <c r="N136" s="57">
        <f>IF(ISBLANK(F136)=TRUE,0,VLOOKUP(N$5,Luong!$B$8:$H$22,7))</f>
        <v>0</v>
      </c>
      <c r="O136" s="57">
        <f>IF(ISBLANK(G136)=TRUE,0,VLOOKUP(O$5,Luong!$B$8:$H$22,7))</f>
        <v>258376</v>
      </c>
      <c r="P136" s="57">
        <f>IF(ISBLANK(H136)=TRUE,0,VLOOKUP(P$5,Luong!$B$8:$H$22,7))</f>
        <v>0</v>
      </c>
      <c r="Q136" s="57">
        <f>IF(ISBLANK(I136)=TRUE,0,VLOOKUP(Q$5,Luong!$B$8:$H$22,7))</f>
        <v>0</v>
      </c>
      <c r="R136" s="57">
        <f>IF(ISBLANK(J136)=TRUE,0,VLOOKUP(R$5,Luong!$B$8:$H$22,7))</f>
        <v>0</v>
      </c>
      <c r="S136" s="57">
        <f>IF(ISBLANK(K136)=TRUE,0,VLOOKUP(S$5,Luong!$B$8:$H$22,7))</f>
        <v>0</v>
      </c>
      <c r="T136" s="57">
        <f>IF(ISBLANK(L136)=TRUE,0,VLOOKUP(T$5,Luong!$B$8:$H$22,7))</f>
        <v>0</v>
      </c>
      <c r="U136" s="77">
        <f t="shared" si="103"/>
        <v>258376</v>
      </c>
      <c r="V136" s="78">
        <f t="shared" si="104"/>
        <v>9.0000000000000006E-5</v>
      </c>
      <c r="W136" s="77">
        <f t="shared" si="105"/>
        <v>23</v>
      </c>
      <c r="X136" s="157">
        <f t="shared" si="106"/>
        <v>2</v>
      </c>
      <c r="Y136" s="157">
        <f t="shared" ref="Y136:Y137" si="111">SUM(W136:X136)</f>
        <v>25</v>
      </c>
    </row>
    <row r="137" spans="1:25" ht="31.5" x14ac:dyDescent="0.25">
      <c r="A137" s="140" t="s">
        <v>294</v>
      </c>
      <c r="B137" s="51" t="s">
        <v>60</v>
      </c>
      <c r="C137" s="71" t="s">
        <v>54</v>
      </c>
      <c r="D137" s="71"/>
      <c r="E137" s="76"/>
      <c r="F137" s="76"/>
      <c r="G137" s="72">
        <v>1</v>
      </c>
      <c r="H137" s="76"/>
      <c r="I137" s="76"/>
      <c r="J137" s="76"/>
      <c r="K137" s="76"/>
      <c r="L137" s="76"/>
      <c r="M137" s="57">
        <f>IF(ISBLANK(E137)=TRUE,0,VLOOKUP(M$5,Luong!$B$8:$H$22,7))</f>
        <v>0</v>
      </c>
      <c r="N137" s="57">
        <f>IF(ISBLANK(F137)=TRUE,0,VLOOKUP(N$5,Luong!$B$8:$H$22,7))</f>
        <v>0</v>
      </c>
      <c r="O137" s="57">
        <f>IF(ISBLANK(G137)=TRUE,0,VLOOKUP(O$5,Luong!$B$8:$H$22,7))</f>
        <v>258376</v>
      </c>
      <c r="P137" s="57">
        <f>IF(ISBLANK(H137)=TRUE,0,VLOOKUP(P$5,Luong!$B$8:$H$22,7))</f>
        <v>0</v>
      </c>
      <c r="Q137" s="57">
        <f>IF(ISBLANK(I137)=TRUE,0,VLOOKUP(Q$5,Luong!$B$8:$H$22,7))</f>
        <v>0</v>
      </c>
      <c r="R137" s="57">
        <f>IF(ISBLANK(J137)=TRUE,0,VLOOKUP(R$5,Luong!$B$8:$H$22,7))</f>
        <v>0</v>
      </c>
      <c r="S137" s="57">
        <f>IF(ISBLANK(K137)=TRUE,0,VLOOKUP(S$5,Luong!$B$8:$H$22,7))</f>
        <v>0</v>
      </c>
      <c r="T137" s="57">
        <f>IF(ISBLANK(L137)=TRUE,0,VLOOKUP(T$5,Luong!$B$8:$H$22,7))</f>
        <v>0</v>
      </c>
      <c r="U137" s="57">
        <f t="shared" si="103"/>
        <v>258376</v>
      </c>
      <c r="V137" s="58">
        <f t="shared" si="104"/>
        <v>4.7999999999999996E-3</v>
      </c>
      <c r="W137" s="57">
        <f t="shared" si="105"/>
        <v>1240</v>
      </c>
      <c r="X137" s="156">
        <f t="shared" si="106"/>
        <v>109</v>
      </c>
      <c r="Y137" s="156">
        <f t="shared" si="111"/>
        <v>1349</v>
      </c>
    </row>
    <row r="138" spans="1:25" ht="47.25" x14ac:dyDescent="0.25">
      <c r="A138" s="137" t="s">
        <v>198</v>
      </c>
      <c r="B138" s="79" t="s">
        <v>275</v>
      </c>
      <c r="C138" s="80"/>
      <c r="D138" s="61"/>
      <c r="E138" s="72"/>
      <c r="F138" s="72"/>
      <c r="G138" s="72"/>
      <c r="H138" s="72"/>
      <c r="I138" s="72"/>
      <c r="J138" s="72"/>
      <c r="K138" s="72"/>
      <c r="L138" s="72"/>
      <c r="M138" s="57">
        <f>IF(ISBLANK(E138)=TRUE,0,VLOOKUP(M$5,Luong!$B$8:$H$22,7))</f>
        <v>0</v>
      </c>
      <c r="N138" s="57">
        <f>IF(ISBLANK(F138)=TRUE,0,VLOOKUP(N$5,Luong!$B$8:$H$22,7))</f>
        <v>0</v>
      </c>
      <c r="O138" s="57">
        <f>IF(ISBLANK(G138)=TRUE,0,VLOOKUP(O$5,Luong!$B$8:$H$22,7))</f>
        <v>0</v>
      </c>
      <c r="P138" s="57">
        <f>IF(ISBLANK(H138)=TRUE,0,VLOOKUP(P$5,Luong!$B$8:$H$22,7))</f>
        <v>0</v>
      </c>
      <c r="Q138" s="57">
        <f>IF(ISBLANK(I138)=TRUE,0,VLOOKUP(Q$5,Luong!$B$8:$H$22,7))</f>
        <v>0</v>
      </c>
      <c r="R138" s="57">
        <f>IF(ISBLANK(J138)=TRUE,0,VLOOKUP(R$5,Luong!$B$8:$H$22,7))</f>
        <v>0</v>
      </c>
      <c r="S138" s="57">
        <f>IF(ISBLANK(K138)=TRUE,0,VLOOKUP(S$5,Luong!$B$8:$H$22,7))</f>
        <v>0</v>
      </c>
      <c r="T138" s="57">
        <f>IF(ISBLANK(L138)=TRUE,0,VLOOKUP(T$5,Luong!$B$8:$H$22,7))</f>
        <v>0</v>
      </c>
      <c r="U138" s="57"/>
      <c r="V138" s="58"/>
      <c r="W138" s="57"/>
      <c r="X138" s="156"/>
      <c r="Y138" s="156"/>
    </row>
    <row r="139" spans="1:25" ht="31.5" x14ac:dyDescent="0.25">
      <c r="A139" s="136" t="s">
        <v>328</v>
      </c>
      <c r="B139" s="62" t="s">
        <v>277</v>
      </c>
      <c r="C139" s="61"/>
      <c r="D139" s="61"/>
      <c r="E139" s="72"/>
      <c r="F139" s="72"/>
      <c r="G139" s="72"/>
      <c r="H139" s="72"/>
      <c r="I139" s="72"/>
      <c r="J139" s="72"/>
      <c r="K139" s="72"/>
      <c r="L139" s="72"/>
      <c r="M139" s="57">
        <f>IF(ISBLANK(E139)=TRUE,0,VLOOKUP(M$5,Luong!$B$8:$H$22,7))</f>
        <v>0</v>
      </c>
      <c r="N139" s="57">
        <f>IF(ISBLANK(F139)=TRUE,0,VLOOKUP(N$5,Luong!$B$8:$H$22,7))</f>
        <v>0</v>
      </c>
      <c r="O139" s="57">
        <f>IF(ISBLANK(G139)=TRUE,0,VLOOKUP(O$5,Luong!$B$8:$H$22,7))</f>
        <v>0</v>
      </c>
      <c r="P139" s="57">
        <f>IF(ISBLANK(H139)=TRUE,0,VLOOKUP(P$5,Luong!$B$8:$H$22,7))</f>
        <v>0</v>
      </c>
      <c r="Q139" s="57">
        <f>IF(ISBLANK(I139)=TRUE,0,VLOOKUP(Q$5,Luong!$B$8:$H$22,7))</f>
        <v>0</v>
      </c>
      <c r="R139" s="57">
        <f>IF(ISBLANK(J139)=TRUE,0,VLOOKUP(R$5,Luong!$B$8:$H$22,7))</f>
        <v>0</v>
      </c>
      <c r="S139" s="57">
        <f>IF(ISBLANK(K139)=TRUE,0,VLOOKUP(S$5,Luong!$B$8:$H$22,7))</f>
        <v>0</v>
      </c>
      <c r="T139" s="57">
        <f>IF(ISBLANK(L139)=TRUE,0,VLOOKUP(T$5,Luong!$B$8:$H$22,7))</f>
        <v>0</v>
      </c>
      <c r="U139" s="57"/>
      <c r="V139" s="58"/>
      <c r="W139" s="57"/>
      <c r="X139" s="156"/>
      <c r="Y139" s="156"/>
    </row>
    <row r="140" spans="1:25" ht="47.25" x14ac:dyDescent="0.25">
      <c r="A140" s="136" t="s">
        <v>329</v>
      </c>
      <c r="B140" s="8" t="s">
        <v>53</v>
      </c>
      <c r="C140" s="10" t="s">
        <v>54</v>
      </c>
      <c r="D140" s="10"/>
      <c r="E140" s="72"/>
      <c r="F140" s="72"/>
      <c r="G140" s="72">
        <v>1</v>
      </c>
      <c r="H140" s="72"/>
      <c r="I140" s="72"/>
      <c r="J140" s="72"/>
      <c r="K140" s="72"/>
      <c r="L140" s="72"/>
      <c r="M140" s="57">
        <f>IF(ISBLANK(E140)=TRUE,0,VLOOKUP(M$5,Luong!$B$8:$H$22,7))</f>
        <v>0</v>
      </c>
      <c r="N140" s="57">
        <f>IF(ISBLANK(F140)=TRUE,0,VLOOKUP(N$5,Luong!$B$8:$H$22,7))</f>
        <v>0</v>
      </c>
      <c r="O140" s="57">
        <f>IF(ISBLANK(G140)=TRUE,0,VLOOKUP(O$5,Luong!$B$8:$H$22,7))</f>
        <v>258376</v>
      </c>
      <c r="P140" s="57">
        <f>IF(ISBLANK(H140)=TRUE,0,VLOOKUP(P$5,Luong!$B$8:$H$22,7))</f>
        <v>0</v>
      </c>
      <c r="Q140" s="57">
        <f>IF(ISBLANK(I140)=TRUE,0,VLOOKUP(Q$5,Luong!$B$8:$H$22,7))</f>
        <v>0</v>
      </c>
      <c r="R140" s="57">
        <f>IF(ISBLANK(J140)=TRUE,0,VLOOKUP(R$5,Luong!$B$8:$H$22,7))</f>
        <v>0</v>
      </c>
      <c r="S140" s="57">
        <f>IF(ISBLANK(K140)=TRUE,0,VLOOKUP(S$5,Luong!$B$8:$H$22,7))</f>
        <v>0</v>
      </c>
      <c r="T140" s="57">
        <f>IF(ISBLANK(L140)=TRUE,0,VLOOKUP(T$5,Luong!$B$8:$H$22,7))</f>
        <v>0</v>
      </c>
      <c r="U140" s="57">
        <f t="shared" ref="U140" si="112">SUM(E140*M140,F140*N140,G140*O140,H140*P140,I140*Q140,J140*R140,K140*S140,L140*T140)</f>
        <v>258376</v>
      </c>
      <c r="V140" s="58">
        <f>ROUND(V102*1.05,5)</f>
        <v>8.3999999999999995E-3</v>
      </c>
      <c r="W140" s="57">
        <f t="shared" ref="W140" si="113">ROUND(U140*V140,0)</f>
        <v>2170</v>
      </c>
      <c r="X140" s="156">
        <f t="shared" ref="X140:X157" si="114">ROUND((W140/1.235)*(34/312),0)</f>
        <v>191</v>
      </c>
      <c r="Y140" s="156">
        <f t="shared" ref="Y140" si="115">SUM(W140:X140)</f>
        <v>2361</v>
      </c>
    </row>
    <row r="141" spans="1:25" ht="31.5" x14ac:dyDescent="0.25">
      <c r="A141" s="136" t="s">
        <v>330</v>
      </c>
      <c r="B141" s="8" t="s">
        <v>55</v>
      </c>
      <c r="C141" s="10"/>
      <c r="D141" s="10"/>
      <c r="E141" s="72"/>
      <c r="F141" s="72"/>
      <c r="G141" s="72"/>
      <c r="H141" s="72"/>
      <c r="I141" s="72"/>
      <c r="J141" s="72"/>
      <c r="K141" s="72"/>
      <c r="L141" s="72"/>
      <c r="M141" s="57">
        <f>IF(ISBLANK(E141)=TRUE,0,VLOOKUP(M$5,Luong!$B$8:$H$22,7))</f>
        <v>0</v>
      </c>
      <c r="N141" s="57">
        <f>IF(ISBLANK(F141)=TRUE,0,VLOOKUP(N$5,Luong!$B$8:$H$22,7))</f>
        <v>0</v>
      </c>
      <c r="O141" s="57">
        <f>IF(ISBLANK(G141)=TRUE,0,VLOOKUP(O$5,Luong!$B$8:$H$22,7))</f>
        <v>0</v>
      </c>
      <c r="P141" s="57">
        <f>IF(ISBLANK(H141)=TRUE,0,VLOOKUP(P$5,Luong!$B$8:$H$22,7))</f>
        <v>0</v>
      </c>
      <c r="Q141" s="57">
        <f>IF(ISBLANK(I141)=TRUE,0,VLOOKUP(Q$5,Luong!$B$8:$H$22,7))</f>
        <v>0</v>
      </c>
      <c r="R141" s="57">
        <f>IF(ISBLANK(J141)=TRUE,0,VLOOKUP(R$5,Luong!$B$8:$H$22,7))</f>
        <v>0</v>
      </c>
      <c r="S141" s="57">
        <f>IF(ISBLANK(K141)=TRUE,0,VLOOKUP(S$5,Luong!$B$8:$H$22,7))</f>
        <v>0</v>
      </c>
      <c r="T141" s="57">
        <f>IF(ISBLANK(L141)=TRUE,0,VLOOKUP(T$5,Luong!$B$8:$H$22,7))</f>
        <v>0</v>
      </c>
      <c r="U141" s="57"/>
      <c r="V141" s="58"/>
      <c r="W141" s="57"/>
      <c r="X141" s="156"/>
      <c r="Y141" s="156"/>
    </row>
    <row r="142" spans="1:25" ht="47.25" x14ac:dyDescent="0.25">
      <c r="A142" s="141"/>
      <c r="B142" s="13" t="s">
        <v>320</v>
      </c>
      <c r="C142" s="14" t="s">
        <v>57</v>
      </c>
      <c r="D142" s="14"/>
      <c r="E142" s="72"/>
      <c r="F142" s="72"/>
      <c r="G142" s="76">
        <v>1</v>
      </c>
      <c r="H142" s="72"/>
      <c r="I142" s="72"/>
      <c r="J142" s="72"/>
      <c r="K142" s="72"/>
      <c r="L142" s="72"/>
      <c r="M142" s="57">
        <f>IF(ISBLANK(E142)=TRUE,0,VLOOKUP(M$5,Luong!$B$8:$H$22,7))</f>
        <v>0</v>
      </c>
      <c r="N142" s="57">
        <f>IF(ISBLANK(F142)=TRUE,0,VLOOKUP(N$5,Luong!$B$8:$H$22,7))</f>
        <v>0</v>
      </c>
      <c r="O142" s="57">
        <f>IF(ISBLANK(G142)=TRUE,0,VLOOKUP(O$5,Luong!$B$8:$H$22,7))</f>
        <v>258376</v>
      </c>
      <c r="P142" s="57">
        <f>IF(ISBLANK(H142)=TRUE,0,VLOOKUP(P$5,Luong!$B$8:$H$22,7))</f>
        <v>0</v>
      </c>
      <c r="Q142" s="57">
        <f>IF(ISBLANK(I142)=TRUE,0,VLOOKUP(Q$5,Luong!$B$8:$H$22,7))</f>
        <v>0</v>
      </c>
      <c r="R142" s="57">
        <f>IF(ISBLANK(J142)=TRUE,0,VLOOKUP(R$5,Luong!$B$8:$H$22,7))</f>
        <v>0</v>
      </c>
      <c r="S142" s="57">
        <f>IF(ISBLANK(K142)=TRUE,0,VLOOKUP(S$5,Luong!$B$8:$H$22,7))</f>
        <v>0</v>
      </c>
      <c r="T142" s="57">
        <f>IF(ISBLANK(L142)=TRUE,0,VLOOKUP(T$5,Luong!$B$8:$H$22,7))</f>
        <v>0</v>
      </c>
      <c r="U142" s="77">
        <f t="shared" ref="U142:U147" si="116">SUM(E142*M142,F142*N142,G142*O142,H142*P142,I142*Q142,J142*R142,K142*S142,L142*T142)</f>
        <v>258376</v>
      </c>
      <c r="V142" s="78">
        <f>ROUND(V104*1.05,5)</f>
        <v>4.8300000000000003E-2</v>
      </c>
      <c r="W142" s="77">
        <f t="shared" ref="W142:W147" si="117">ROUND(U142*V142,0)</f>
        <v>12480</v>
      </c>
      <c r="X142" s="157">
        <f t="shared" si="114"/>
        <v>1101</v>
      </c>
      <c r="Y142" s="157">
        <f t="shared" ref="Y142:Y147" si="118">SUM(W142:X142)</f>
        <v>13581</v>
      </c>
    </row>
    <row r="143" spans="1:25" ht="78.75" x14ac:dyDescent="0.25">
      <c r="A143" s="141"/>
      <c r="B143" s="13" t="s">
        <v>323</v>
      </c>
      <c r="C143" s="14" t="s">
        <v>57</v>
      </c>
      <c r="D143" s="14"/>
      <c r="E143" s="72"/>
      <c r="F143" s="72"/>
      <c r="G143" s="76">
        <v>1</v>
      </c>
      <c r="H143" s="72"/>
      <c r="I143" s="72"/>
      <c r="J143" s="72"/>
      <c r="K143" s="72"/>
      <c r="L143" s="72"/>
      <c r="M143" s="57">
        <f>IF(ISBLANK(E143)=TRUE,0,VLOOKUP(M$5,Luong!$B$8:$H$22,7))</f>
        <v>0</v>
      </c>
      <c r="N143" s="57">
        <f>IF(ISBLANK(F143)=TRUE,0,VLOOKUP(N$5,Luong!$B$8:$H$22,7))</f>
        <v>0</v>
      </c>
      <c r="O143" s="57">
        <f>IF(ISBLANK(G143)=TRUE,0,VLOOKUP(O$5,Luong!$B$8:$H$22,7))</f>
        <v>258376</v>
      </c>
      <c r="P143" s="57">
        <f>IF(ISBLANK(H143)=TRUE,0,VLOOKUP(P$5,Luong!$B$8:$H$22,7))</f>
        <v>0</v>
      </c>
      <c r="Q143" s="57">
        <f>IF(ISBLANK(I143)=TRUE,0,VLOOKUP(Q$5,Luong!$B$8:$H$22,7))</f>
        <v>0</v>
      </c>
      <c r="R143" s="57">
        <f>IF(ISBLANK(J143)=TRUE,0,VLOOKUP(R$5,Luong!$B$8:$H$22,7))</f>
        <v>0</v>
      </c>
      <c r="S143" s="57">
        <f>IF(ISBLANK(K143)=TRUE,0,VLOOKUP(S$5,Luong!$B$8:$H$22,7))</f>
        <v>0</v>
      </c>
      <c r="T143" s="57">
        <f>IF(ISBLANK(L143)=TRUE,0,VLOOKUP(T$5,Luong!$B$8:$H$22,7))</f>
        <v>0</v>
      </c>
      <c r="U143" s="77">
        <f t="shared" ref="U143" si="119">SUM(E143*M143,F143*N143,G143*O143,H143*P143,I143*Q143,J143*R143,K143*S143,L143*T143)</f>
        <v>258376</v>
      </c>
      <c r="V143" s="78">
        <f>ROUND(V142*0.11,3)</f>
        <v>5.0000000000000001E-3</v>
      </c>
      <c r="W143" s="77">
        <f t="shared" ref="W143" si="120">ROUND(U143*V143,0)</f>
        <v>1292</v>
      </c>
      <c r="X143" s="157">
        <f t="shared" ref="X143" si="121">ROUND((W143/1.235)*(34/312),0)</f>
        <v>114</v>
      </c>
      <c r="Y143" s="157">
        <f t="shared" ref="Y143" si="122">SUM(W143:X143)</f>
        <v>1406</v>
      </c>
    </row>
    <row r="144" spans="1:25" ht="31.5" x14ac:dyDescent="0.25">
      <c r="A144" s="141"/>
      <c r="B144" s="13" t="s">
        <v>321</v>
      </c>
      <c r="C144" s="14" t="s">
        <v>42</v>
      </c>
      <c r="D144" s="14"/>
      <c r="E144" s="72"/>
      <c r="F144" s="72"/>
      <c r="G144" s="76">
        <v>1</v>
      </c>
      <c r="H144" s="72"/>
      <c r="I144" s="72"/>
      <c r="J144" s="72"/>
      <c r="K144" s="72"/>
      <c r="L144" s="72"/>
      <c r="M144" s="57">
        <f>IF(ISBLANK(E144)=TRUE,0,VLOOKUP(M$5,Luong!$B$8:$H$22,7))</f>
        <v>0</v>
      </c>
      <c r="N144" s="57">
        <f>IF(ISBLANK(F144)=TRUE,0,VLOOKUP(N$5,Luong!$B$8:$H$22,7))</f>
        <v>0</v>
      </c>
      <c r="O144" s="57">
        <f>IF(ISBLANK(G144)=TRUE,0,VLOOKUP(O$5,Luong!$B$8:$H$22,7))</f>
        <v>258376</v>
      </c>
      <c r="P144" s="57">
        <f>IF(ISBLANK(H144)=TRUE,0,VLOOKUP(P$5,Luong!$B$8:$H$22,7))</f>
        <v>0</v>
      </c>
      <c r="Q144" s="57">
        <f>IF(ISBLANK(I144)=TRUE,0,VLOOKUP(Q$5,Luong!$B$8:$H$22,7))</f>
        <v>0</v>
      </c>
      <c r="R144" s="57">
        <f>IF(ISBLANK(J144)=TRUE,0,VLOOKUP(R$5,Luong!$B$8:$H$22,7))</f>
        <v>0</v>
      </c>
      <c r="S144" s="57">
        <f>IF(ISBLANK(K144)=TRUE,0,VLOOKUP(S$5,Luong!$B$8:$H$22,7))</f>
        <v>0</v>
      </c>
      <c r="T144" s="57">
        <f>IF(ISBLANK(L144)=TRUE,0,VLOOKUP(T$5,Luong!$B$8:$H$22,7))</f>
        <v>0</v>
      </c>
      <c r="U144" s="77">
        <f t="shared" si="116"/>
        <v>258376</v>
      </c>
      <c r="V144" s="78">
        <f>ROUND(V106*1.05,5)</f>
        <v>1.8689999999999998E-2</v>
      </c>
      <c r="W144" s="77">
        <f t="shared" si="117"/>
        <v>4829</v>
      </c>
      <c r="X144" s="157">
        <f t="shared" si="114"/>
        <v>426</v>
      </c>
      <c r="Y144" s="157">
        <f t="shared" si="118"/>
        <v>5255</v>
      </c>
    </row>
    <row r="145" spans="1:25" ht="63" x14ac:dyDescent="0.25">
      <c r="A145" s="141"/>
      <c r="B145" s="13" t="s">
        <v>322</v>
      </c>
      <c r="C145" s="14" t="s">
        <v>42</v>
      </c>
      <c r="D145" s="14"/>
      <c r="E145" s="72"/>
      <c r="F145" s="72"/>
      <c r="G145" s="76">
        <v>1</v>
      </c>
      <c r="H145" s="72"/>
      <c r="I145" s="72"/>
      <c r="J145" s="72"/>
      <c r="K145" s="72"/>
      <c r="L145" s="72"/>
      <c r="M145" s="57">
        <f>IF(ISBLANK(E145)=TRUE,0,VLOOKUP(M$5,Luong!$B$8:$H$22,7))</f>
        <v>0</v>
      </c>
      <c r="N145" s="57">
        <f>IF(ISBLANK(F145)=TRUE,0,VLOOKUP(N$5,Luong!$B$8:$H$22,7))</f>
        <v>0</v>
      </c>
      <c r="O145" s="57">
        <f>IF(ISBLANK(G145)=TRUE,0,VLOOKUP(O$5,Luong!$B$8:$H$22,7))</f>
        <v>258376</v>
      </c>
      <c r="P145" s="57">
        <f>IF(ISBLANK(H145)=TRUE,0,VLOOKUP(P$5,Luong!$B$8:$H$22,7))</f>
        <v>0</v>
      </c>
      <c r="Q145" s="57">
        <f>IF(ISBLANK(I145)=TRUE,0,VLOOKUP(Q$5,Luong!$B$8:$H$22,7))</f>
        <v>0</v>
      </c>
      <c r="R145" s="57">
        <f>IF(ISBLANK(J145)=TRUE,0,VLOOKUP(R$5,Luong!$B$8:$H$22,7))</f>
        <v>0</v>
      </c>
      <c r="S145" s="57">
        <f>IF(ISBLANK(K145)=TRUE,0,VLOOKUP(S$5,Luong!$B$8:$H$22,7))</f>
        <v>0</v>
      </c>
      <c r="T145" s="57">
        <f>IF(ISBLANK(L145)=TRUE,0,VLOOKUP(T$5,Luong!$B$8:$H$22,7))</f>
        <v>0</v>
      </c>
      <c r="U145" s="77">
        <f t="shared" ref="U145" si="123">SUM(E145*M145,F145*N145,G145*O145,H145*P145,I145*Q145,J145*R145,K145*S145,L145*T145)</f>
        <v>258376</v>
      </c>
      <c r="V145" s="78">
        <f>ROUND(V144*0.11,3)</f>
        <v>2E-3</v>
      </c>
      <c r="W145" s="77">
        <f t="shared" ref="W145" si="124">ROUND(U145*V145,0)</f>
        <v>517</v>
      </c>
      <c r="X145" s="157">
        <f t="shared" ref="X145" si="125">ROUND((W145/1.235)*(34/312),0)</f>
        <v>46</v>
      </c>
      <c r="Y145" s="157">
        <f t="shared" ref="Y145" si="126">SUM(W145:X145)</f>
        <v>563</v>
      </c>
    </row>
    <row r="146" spans="1:25" ht="47.25" x14ac:dyDescent="0.25">
      <c r="A146" s="141"/>
      <c r="B146" s="13" t="s">
        <v>59</v>
      </c>
      <c r="C146" s="14" t="s">
        <v>17</v>
      </c>
      <c r="D146" s="14"/>
      <c r="E146" s="72"/>
      <c r="F146" s="72"/>
      <c r="G146" s="76">
        <v>1</v>
      </c>
      <c r="H146" s="72"/>
      <c r="I146" s="72"/>
      <c r="J146" s="72"/>
      <c r="K146" s="72"/>
      <c r="L146" s="72"/>
      <c r="M146" s="57">
        <f>IF(ISBLANK(E146)=TRUE,0,VLOOKUP(M$5,Luong!$B$8:$H$22,7))</f>
        <v>0</v>
      </c>
      <c r="N146" s="57">
        <f>IF(ISBLANK(F146)=TRUE,0,VLOOKUP(N$5,Luong!$B$8:$H$22,7))</f>
        <v>0</v>
      </c>
      <c r="O146" s="57">
        <f>IF(ISBLANK(G146)=TRUE,0,VLOOKUP(O$5,Luong!$B$8:$H$22,7))</f>
        <v>258376</v>
      </c>
      <c r="P146" s="57">
        <f>IF(ISBLANK(H146)=TRUE,0,VLOOKUP(P$5,Luong!$B$8:$H$22,7))</f>
        <v>0</v>
      </c>
      <c r="Q146" s="57">
        <f>IF(ISBLANK(I146)=TRUE,0,VLOOKUP(Q$5,Luong!$B$8:$H$22,7))</f>
        <v>0</v>
      </c>
      <c r="R146" s="57">
        <f>IF(ISBLANK(J146)=TRUE,0,VLOOKUP(R$5,Luong!$B$8:$H$22,7))</f>
        <v>0</v>
      </c>
      <c r="S146" s="57">
        <f>IF(ISBLANK(K146)=TRUE,0,VLOOKUP(S$5,Luong!$B$8:$H$22,7))</f>
        <v>0</v>
      </c>
      <c r="T146" s="57">
        <f>IF(ISBLANK(L146)=TRUE,0,VLOOKUP(T$5,Luong!$B$8:$H$22,7))</f>
        <v>0</v>
      </c>
      <c r="U146" s="77">
        <f t="shared" si="116"/>
        <v>258376</v>
      </c>
      <c r="V146" s="78">
        <f>ROUND(V108*1.05,5)</f>
        <v>1.3999999999999999E-4</v>
      </c>
      <c r="W146" s="77">
        <f t="shared" si="117"/>
        <v>36</v>
      </c>
      <c r="X146" s="157">
        <f t="shared" si="114"/>
        <v>3</v>
      </c>
      <c r="Y146" s="157">
        <f t="shared" si="118"/>
        <v>39</v>
      </c>
    </row>
    <row r="147" spans="1:25" ht="31.5" x14ac:dyDescent="0.25">
      <c r="A147" s="140" t="s">
        <v>331</v>
      </c>
      <c r="B147" s="51" t="s">
        <v>60</v>
      </c>
      <c r="C147" s="71" t="s">
        <v>54</v>
      </c>
      <c r="D147" s="71"/>
      <c r="E147" s="72"/>
      <c r="F147" s="72"/>
      <c r="G147" s="76">
        <v>1</v>
      </c>
      <c r="H147" s="72"/>
      <c r="I147" s="72"/>
      <c r="J147" s="72"/>
      <c r="K147" s="72"/>
      <c r="L147" s="72"/>
      <c r="M147" s="57">
        <f>IF(ISBLANK(E147)=TRUE,0,VLOOKUP(M$5,Luong!$B$8:$H$22,7))</f>
        <v>0</v>
      </c>
      <c r="N147" s="57">
        <f>IF(ISBLANK(F147)=TRUE,0,VLOOKUP(N$5,Luong!$B$8:$H$22,7))</f>
        <v>0</v>
      </c>
      <c r="O147" s="57">
        <f>IF(ISBLANK(G147)=TRUE,0,VLOOKUP(O$5,Luong!$B$8:$H$22,7))</f>
        <v>258376</v>
      </c>
      <c r="P147" s="57">
        <f>IF(ISBLANK(H147)=TRUE,0,VLOOKUP(P$5,Luong!$B$8:$H$22,7))</f>
        <v>0</v>
      </c>
      <c r="Q147" s="57">
        <f>IF(ISBLANK(I147)=TRUE,0,VLOOKUP(Q$5,Luong!$B$8:$H$22,7))</f>
        <v>0</v>
      </c>
      <c r="R147" s="57">
        <f>IF(ISBLANK(J147)=TRUE,0,VLOOKUP(R$5,Luong!$B$8:$H$22,7))</f>
        <v>0</v>
      </c>
      <c r="S147" s="57">
        <f>IF(ISBLANK(K147)=TRUE,0,VLOOKUP(S$5,Luong!$B$8:$H$22,7))</f>
        <v>0</v>
      </c>
      <c r="T147" s="57">
        <f>IF(ISBLANK(L147)=TRUE,0,VLOOKUP(T$5,Luong!$B$8:$H$22,7))</f>
        <v>0</v>
      </c>
      <c r="U147" s="57">
        <f t="shared" si="116"/>
        <v>258376</v>
      </c>
      <c r="V147" s="58">
        <f>ROUND(V109*1.05,5)</f>
        <v>7.77E-3</v>
      </c>
      <c r="W147" s="57">
        <f t="shared" si="117"/>
        <v>2008</v>
      </c>
      <c r="X147" s="156">
        <f t="shared" si="114"/>
        <v>177</v>
      </c>
      <c r="Y147" s="156">
        <f t="shared" si="118"/>
        <v>2185</v>
      </c>
    </row>
    <row r="148" spans="1:25" ht="31.5" x14ac:dyDescent="0.25">
      <c r="A148" s="136" t="s">
        <v>332</v>
      </c>
      <c r="B148" s="62" t="s">
        <v>279</v>
      </c>
      <c r="C148" s="61"/>
      <c r="D148" s="61"/>
      <c r="E148" s="72"/>
      <c r="F148" s="72"/>
      <c r="G148" s="72"/>
      <c r="H148" s="72"/>
      <c r="I148" s="72"/>
      <c r="J148" s="72"/>
      <c r="K148" s="72"/>
      <c r="L148" s="72"/>
      <c r="M148" s="57">
        <f>IF(ISBLANK(E148)=TRUE,0,VLOOKUP(M$5,Luong!$B$8:$H$22,7))</f>
        <v>0</v>
      </c>
      <c r="N148" s="57">
        <f>IF(ISBLANK(F148)=TRUE,0,VLOOKUP(N$5,Luong!$B$8:$H$22,7))</f>
        <v>0</v>
      </c>
      <c r="O148" s="57">
        <f>IF(ISBLANK(G148)=TRUE,0,VLOOKUP(O$5,Luong!$B$8:$H$22,7))</f>
        <v>0</v>
      </c>
      <c r="P148" s="57">
        <f>IF(ISBLANK(H148)=TRUE,0,VLOOKUP(P$5,Luong!$B$8:$H$22,7))</f>
        <v>0</v>
      </c>
      <c r="Q148" s="57">
        <f>IF(ISBLANK(I148)=TRUE,0,VLOOKUP(Q$5,Luong!$B$8:$H$22,7))</f>
        <v>0</v>
      </c>
      <c r="R148" s="57">
        <f>IF(ISBLANK(J148)=TRUE,0,VLOOKUP(R$5,Luong!$B$8:$H$22,7))</f>
        <v>0</v>
      </c>
      <c r="S148" s="57">
        <f>IF(ISBLANK(K148)=TRUE,0,VLOOKUP(S$5,Luong!$B$8:$H$22,7))</f>
        <v>0</v>
      </c>
      <c r="T148" s="57">
        <f>IF(ISBLANK(L148)=TRUE,0,VLOOKUP(T$5,Luong!$B$8:$H$22,7))</f>
        <v>0</v>
      </c>
      <c r="U148" s="57"/>
      <c r="V148" s="58"/>
      <c r="W148" s="57"/>
      <c r="X148" s="156"/>
      <c r="Y148" s="156"/>
    </row>
    <row r="149" spans="1:25" ht="47.25" x14ac:dyDescent="0.25">
      <c r="A149" s="136" t="s">
        <v>333</v>
      </c>
      <c r="B149" s="8" t="s">
        <v>53</v>
      </c>
      <c r="C149" s="10" t="s">
        <v>54</v>
      </c>
      <c r="D149" s="10"/>
      <c r="E149" s="72"/>
      <c r="F149" s="72"/>
      <c r="G149" s="72">
        <v>1</v>
      </c>
      <c r="H149" s="72"/>
      <c r="I149" s="72"/>
      <c r="J149" s="72"/>
      <c r="K149" s="72"/>
      <c r="L149" s="72"/>
      <c r="M149" s="57">
        <f>IF(ISBLANK(E149)=TRUE,0,VLOOKUP(M$5,Luong!$B$8:$H$22,7))</f>
        <v>0</v>
      </c>
      <c r="N149" s="57">
        <f>IF(ISBLANK(F149)=TRUE,0,VLOOKUP(N$5,Luong!$B$8:$H$22,7))</f>
        <v>0</v>
      </c>
      <c r="O149" s="57">
        <f>IF(ISBLANK(G149)=TRUE,0,VLOOKUP(O$5,Luong!$B$8:$H$22,7))</f>
        <v>258376</v>
      </c>
      <c r="P149" s="57">
        <f>IF(ISBLANK(H149)=TRUE,0,VLOOKUP(P$5,Luong!$B$8:$H$22,7))</f>
        <v>0</v>
      </c>
      <c r="Q149" s="57">
        <f>IF(ISBLANK(I149)=TRUE,0,VLOOKUP(Q$5,Luong!$B$8:$H$22,7))</f>
        <v>0</v>
      </c>
      <c r="R149" s="57">
        <f>IF(ISBLANK(J149)=TRUE,0,VLOOKUP(R$5,Luong!$B$8:$H$22,7))</f>
        <v>0</v>
      </c>
      <c r="S149" s="57">
        <f>IF(ISBLANK(K149)=TRUE,0,VLOOKUP(S$5,Luong!$B$8:$H$22,7))</f>
        <v>0</v>
      </c>
      <c r="T149" s="57">
        <f>IF(ISBLANK(L149)=TRUE,0,VLOOKUP(T$5,Luong!$B$8:$H$22,7))</f>
        <v>0</v>
      </c>
      <c r="U149" s="57">
        <f t="shared" ref="U149" si="127">SUM(E149*M149,F149*N149,G149*O149,H149*P149,I149*Q149,J149*R149,K149*S149,L149*T149)</f>
        <v>258376</v>
      </c>
      <c r="V149" s="58">
        <f>ROUND(V111*1.05,5)</f>
        <v>6.8900000000000003E-3</v>
      </c>
      <c r="W149" s="57">
        <f t="shared" ref="W149" si="128">ROUND(U149*V149,0)</f>
        <v>1780</v>
      </c>
      <c r="X149" s="156">
        <f t="shared" si="114"/>
        <v>157</v>
      </c>
      <c r="Y149" s="156">
        <f t="shared" ref="Y149" si="129">SUM(W149:X149)</f>
        <v>1937</v>
      </c>
    </row>
    <row r="150" spans="1:25" ht="31.5" x14ac:dyDescent="0.25">
      <c r="A150" s="136" t="s">
        <v>334</v>
      </c>
      <c r="B150" s="8" t="s">
        <v>55</v>
      </c>
      <c r="C150" s="10"/>
      <c r="D150" s="10"/>
      <c r="E150" s="72"/>
      <c r="F150" s="72"/>
      <c r="G150" s="72"/>
      <c r="H150" s="72"/>
      <c r="I150" s="72"/>
      <c r="J150" s="72"/>
      <c r="K150" s="72"/>
      <c r="L150" s="72"/>
      <c r="M150" s="57">
        <f>IF(ISBLANK(E150)=TRUE,0,VLOOKUP(M$5,Luong!$B$8:$H$22,7))</f>
        <v>0</v>
      </c>
      <c r="N150" s="57">
        <f>IF(ISBLANK(F150)=TRUE,0,VLOOKUP(N$5,Luong!$B$8:$H$22,7))</f>
        <v>0</v>
      </c>
      <c r="O150" s="57">
        <f>IF(ISBLANK(G150)=TRUE,0,VLOOKUP(O$5,Luong!$B$8:$H$22,7))</f>
        <v>0</v>
      </c>
      <c r="P150" s="57">
        <f>IF(ISBLANK(H150)=TRUE,0,VLOOKUP(P$5,Luong!$B$8:$H$22,7))</f>
        <v>0</v>
      </c>
      <c r="Q150" s="57">
        <f>IF(ISBLANK(I150)=TRUE,0,VLOOKUP(Q$5,Luong!$B$8:$H$22,7))</f>
        <v>0</v>
      </c>
      <c r="R150" s="57">
        <f>IF(ISBLANK(J150)=TRUE,0,VLOOKUP(R$5,Luong!$B$8:$H$22,7))</f>
        <v>0</v>
      </c>
      <c r="S150" s="57">
        <f>IF(ISBLANK(K150)=TRUE,0,VLOOKUP(S$5,Luong!$B$8:$H$22,7))</f>
        <v>0</v>
      </c>
      <c r="T150" s="57">
        <f>IF(ISBLANK(L150)=TRUE,0,VLOOKUP(T$5,Luong!$B$8:$H$22,7))</f>
        <v>0</v>
      </c>
      <c r="U150" s="57"/>
      <c r="V150" s="58"/>
      <c r="W150" s="57"/>
      <c r="X150" s="156"/>
      <c r="Y150" s="156"/>
    </row>
    <row r="151" spans="1:25" ht="47.25" x14ac:dyDescent="0.25">
      <c r="A151" s="141"/>
      <c r="B151" s="13" t="s">
        <v>320</v>
      </c>
      <c r="C151" s="14" t="s">
        <v>57</v>
      </c>
      <c r="D151" s="14"/>
      <c r="E151" s="72"/>
      <c r="F151" s="72"/>
      <c r="G151" s="76">
        <v>1</v>
      </c>
      <c r="H151" s="72"/>
      <c r="I151" s="72"/>
      <c r="J151" s="72"/>
      <c r="K151" s="72"/>
      <c r="L151" s="72"/>
      <c r="M151" s="57">
        <f>IF(ISBLANK(E151)=TRUE,0,VLOOKUP(M$5,Luong!$B$8:$H$22,7))</f>
        <v>0</v>
      </c>
      <c r="N151" s="57">
        <f>IF(ISBLANK(F151)=TRUE,0,VLOOKUP(N$5,Luong!$B$8:$H$22,7))</f>
        <v>0</v>
      </c>
      <c r="O151" s="57">
        <f>IF(ISBLANK(G151)=TRUE,0,VLOOKUP(O$5,Luong!$B$8:$H$22,7))</f>
        <v>258376</v>
      </c>
      <c r="P151" s="57">
        <f>IF(ISBLANK(H151)=TRUE,0,VLOOKUP(P$5,Luong!$B$8:$H$22,7))</f>
        <v>0</v>
      </c>
      <c r="Q151" s="57">
        <f>IF(ISBLANK(I151)=TRUE,0,VLOOKUP(Q$5,Luong!$B$8:$H$22,7))</f>
        <v>0</v>
      </c>
      <c r="R151" s="57">
        <f>IF(ISBLANK(J151)=TRUE,0,VLOOKUP(R$5,Luong!$B$8:$H$22,7))</f>
        <v>0</v>
      </c>
      <c r="S151" s="57">
        <f>IF(ISBLANK(K151)=TRUE,0,VLOOKUP(S$5,Luong!$B$8:$H$22,7))</f>
        <v>0</v>
      </c>
      <c r="T151" s="57">
        <f>IF(ISBLANK(L151)=TRUE,0,VLOOKUP(T$5,Luong!$B$8:$H$22,7))</f>
        <v>0</v>
      </c>
      <c r="U151" s="77">
        <f t="shared" ref="U151:U156" si="130">SUM(E151*M151,F151*N151,G151*O151,H151*P151,I151*Q151,J151*R151,K151*S151,L151*T151)</f>
        <v>258376</v>
      </c>
      <c r="V151" s="78">
        <f>ROUND(V113*1.05,5)</f>
        <v>3.9609999999999999E-2</v>
      </c>
      <c r="W151" s="77">
        <f t="shared" ref="W151:W156" si="131">ROUND(U151*V151,0)</f>
        <v>10234</v>
      </c>
      <c r="X151" s="157">
        <f t="shared" si="114"/>
        <v>903</v>
      </c>
      <c r="Y151" s="157">
        <f t="shared" ref="Y151:Y156" si="132">SUM(W151:X151)</f>
        <v>11137</v>
      </c>
    </row>
    <row r="152" spans="1:25" ht="78.75" x14ac:dyDescent="0.25">
      <c r="A152" s="141"/>
      <c r="B152" s="13" t="s">
        <v>323</v>
      </c>
      <c r="C152" s="14" t="s">
        <v>57</v>
      </c>
      <c r="D152" s="14"/>
      <c r="E152" s="72"/>
      <c r="F152" s="72"/>
      <c r="G152" s="76">
        <v>1</v>
      </c>
      <c r="H152" s="72"/>
      <c r="I152" s="72"/>
      <c r="J152" s="72"/>
      <c r="K152" s="72"/>
      <c r="L152" s="72"/>
      <c r="M152" s="57">
        <f>IF(ISBLANK(E152)=TRUE,0,VLOOKUP(M$5,Luong!$B$8:$H$22,7))</f>
        <v>0</v>
      </c>
      <c r="N152" s="57">
        <f>IF(ISBLANK(F152)=TRUE,0,VLOOKUP(N$5,Luong!$B$8:$H$22,7))</f>
        <v>0</v>
      </c>
      <c r="O152" s="57">
        <f>IF(ISBLANK(G152)=TRUE,0,VLOOKUP(O$5,Luong!$B$8:$H$22,7))</f>
        <v>258376</v>
      </c>
      <c r="P152" s="57">
        <f>IF(ISBLANK(H152)=TRUE,0,VLOOKUP(P$5,Luong!$B$8:$H$22,7))</f>
        <v>0</v>
      </c>
      <c r="Q152" s="57">
        <f>IF(ISBLANK(I152)=TRUE,0,VLOOKUP(Q$5,Luong!$B$8:$H$22,7))</f>
        <v>0</v>
      </c>
      <c r="R152" s="57">
        <f>IF(ISBLANK(J152)=TRUE,0,VLOOKUP(R$5,Luong!$B$8:$H$22,7))</f>
        <v>0</v>
      </c>
      <c r="S152" s="57">
        <f>IF(ISBLANK(K152)=TRUE,0,VLOOKUP(S$5,Luong!$B$8:$H$22,7))</f>
        <v>0</v>
      </c>
      <c r="T152" s="57">
        <f>IF(ISBLANK(L152)=TRUE,0,VLOOKUP(T$5,Luong!$B$8:$H$22,7))</f>
        <v>0</v>
      </c>
      <c r="U152" s="77">
        <f t="shared" ref="U152" si="133">SUM(E152*M152,F152*N152,G152*O152,H152*P152,I152*Q152,J152*R152,K152*S152,L152*T152)</f>
        <v>258376</v>
      </c>
      <c r="V152" s="78">
        <f>ROUND(V151*0.11,3)</f>
        <v>4.0000000000000001E-3</v>
      </c>
      <c r="W152" s="77">
        <f t="shared" ref="W152" si="134">ROUND(U152*V152,0)</f>
        <v>1034</v>
      </c>
      <c r="X152" s="157">
        <f t="shared" ref="X152" si="135">ROUND((W152/1.235)*(34/312),0)</f>
        <v>91</v>
      </c>
      <c r="Y152" s="157">
        <f t="shared" ref="Y152" si="136">SUM(W152:X152)</f>
        <v>1125</v>
      </c>
    </row>
    <row r="153" spans="1:25" ht="31.5" x14ac:dyDescent="0.25">
      <c r="A153" s="141"/>
      <c r="B153" s="13" t="s">
        <v>321</v>
      </c>
      <c r="C153" s="14" t="s">
        <v>42</v>
      </c>
      <c r="D153" s="14"/>
      <c r="E153" s="72"/>
      <c r="F153" s="72"/>
      <c r="G153" s="76">
        <v>1</v>
      </c>
      <c r="H153" s="72"/>
      <c r="I153" s="72"/>
      <c r="J153" s="72"/>
      <c r="K153" s="72"/>
      <c r="L153" s="72"/>
      <c r="M153" s="57">
        <f>IF(ISBLANK(E153)=TRUE,0,VLOOKUP(M$5,Luong!$B$8:$H$22,7))</f>
        <v>0</v>
      </c>
      <c r="N153" s="57">
        <f>IF(ISBLANK(F153)=TRUE,0,VLOOKUP(N$5,Luong!$B$8:$H$22,7))</f>
        <v>0</v>
      </c>
      <c r="O153" s="57">
        <f>IF(ISBLANK(G153)=TRUE,0,VLOOKUP(O$5,Luong!$B$8:$H$22,7))</f>
        <v>258376</v>
      </c>
      <c r="P153" s="57">
        <f>IF(ISBLANK(H153)=TRUE,0,VLOOKUP(P$5,Luong!$B$8:$H$22,7))</f>
        <v>0</v>
      </c>
      <c r="Q153" s="57">
        <f>IF(ISBLANK(I153)=TRUE,0,VLOOKUP(Q$5,Luong!$B$8:$H$22,7))</f>
        <v>0</v>
      </c>
      <c r="R153" s="57">
        <f>IF(ISBLANK(J153)=TRUE,0,VLOOKUP(R$5,Luong!$B$8:$H$22,7))</f>
        <v>0</v>
      </c>
      <c r="S153" s="57">
        <f>IF(ISBLANK(K153)=TRUE,0,VLOOKUP(S$5,Luong!$B$8:$H$22,7))</f>
        <v>0</v>
      </c>
      <c r="T153" s="57">
        <f>IF(ISBLANK(L153)=TRUE,0,VLOOKUP(T$5,Luong!$B$8:$H$22,7))</f>
        <v>0</v>
      </c>
      <c r="U153" s="77">
        <f t="shared" si="130"/>
        <v>258376</v>
      </c>
      <c r="V153" s="78">
        <f>ROUND(V115*1.05,5)</f>
        <v>1.533E-2</v>
      </c>
      <c r="W153" s="77">
        <f t="shared" si="131"/>
        <v>3961</v>
      </c>
      <c r="X153" s="157">
        <f t="shared" si="114"/>
        <v>350</v>
      </c>
      <c r="Y153" s="157">
        <f t="shared" si="132"/>
        <v>4311</v>
      </c>
    </row>
    <row r="154" spans="1:25" ht="63" x14ac:dyDescent="0.25">
      <c r="A154" s="141"/>
      <c r="B154" s="13" t="s">
        <v>322</v>
      </c>
      <c r="C154" s="14" t="s">
        <v>42</v>
      </c>
      <c r="D154" s="14"/>
      <c r="E154" s="72"/>
      <c r="F154" s="72"/>
      <c r="G154" s="76">
        <v>1</v>
      </c>
      <c r="H154" s="72"/>
      <c r="I154" s="72"/>
      <c r="J154" s="72"/>
      <c r="K154" s="72"/>
      <c r="L154" s="72"/>
      <c r="M154" s="57">
        <f>IF(ISBLANK(E154)=TRUE,0,VLOOKUP(M$5,Luong!$B$8:$H$22,7))</f>
        <v>0</v>
      </c>
      <c r="N154" s="57">
        <f>IF(ISBLANK(F154)=TRUE,0,VLOOKUP(N$5,Luong!$B$8:$H$22,7))</f>
        <v>0</v>
      </c>
      <c r="O154" s="57">
        <f>IF(ISBLANK(G154)=TRUE,0,VLOOKUP(O$5,Luong!$B$8:$H$22,7))</f>
        <v>258376</v>
      </c>
      <c r="P154" s="57">
        <f>IF(ISBLANK(H154)=TRUE,0,VLOOKUP(P$5,Luong!$B$8:$H$22,7))</f>
        <v>0</v>
      </c>
      <c r="Q154" s="57">
        <f>IF(ISBLANK(I154)=TRUE,0,VLOOKUP(Q$5,Luong!$B$8:$H$22,7))</f>
        <v>0</v>
      </c>
      <c r="R154" s="57">
        <f>IF(ISBLANK(J154)=TRUE,0,VLOOKUP(R$5,Luong!$B$8:$H$22,7))</f>
        <v>0</v>
      </c>
      <c r="S154" s="57">
        <f>IF(ISBLANK(K154)=TRUE,0,VLOOKUP(S$5,Luong!$B$8:$H$22,7))</f>
        <v>0</v>
      </c>
      <c r="T154" s="57">
        <f>IF(ISBLANK(L154)=TRUE,0,VLOOKUP(T$5,Luong!$B$8:$H$22,7))</f>
        <v>0</v>
      </c>
      <c r="U154" s="77">
        <f t="shared" ref="U154" si="137">SUM(E154*M154,F154*N154,G154*O154,H154*P154,I154*Q154,J154*R154,K154*S154,L154*T154)</f>
        <v>258376</v>
      </c>
      <c r="V154" s="78">
        <f>ROUND(V153*0.11,3)</f>
        <v>2E-3</v>
      </c>
      <c r="W154" s="77">
        <f t="shared" ref="W154" si="138">ROUND(U154*V154,0)</f>
        <v>517</v>
      </c>
      <c r="X154" s="157">
        <f t="shared" ref="X154" si="139">ROUND((W154/1.235)*(34/312),0)</f>
        <v>46</v>
      </c>
      <c r="Y154" s="157">
        <f t="shared" ref="Y154" si="140">SUM(W154:X154)</f>
        <v>563</v>
      </c>
    </row>
    <row r="155" spans="1:25" ht="47.25" x14ac:dyDescent="0.25">
      <c r="A155" s="141"/>
      <c r="B155" s="13" t="s">
        <v>59</v>
      </c>
      <c r="C155" s="14" t="s">
        <v>17</v>
      </c>
      <c r="D155" s="14"/>
      <c r="E155" s="72"/>
      <c r="F155" s="72"/>
      <c r="G155" s="76">
        <v>1</v>
      </c>
      <c r="H155" s="72"/>
      <c r="I155" s="72"/>
      <c r="J155" s="72"/>
      <c r="K155" s="72"/>
      <c r="L155" s="72"/>
      <c r="M155" s="57">
        <f>IF(ISBLANK(E155)=TRUE,0,VLOOKUP(M$5,Luong!$B$8:$H$22,7))</f>
        <v>0</v>
      </c>
      <c r="N155" s="57">
        <f>IF(ISBLANK(F155)=TRUE,0,VLOOKUP(N$5,Luong!$B$8:$H$22,7))</f>
        <v>0</v>
      </c>
      <c r="O155" s="57">
        <f>IF(ISBLANK(G155)=TRUE,0,VLOOKUP(O$5,Luong!$B$8:$H$22,7))</f>
        <v>258376</v>
      </c>
      <c r="P155" s="57">
        <f>IF(ISBLANK(H155)=TRUE,0,VLOOKUP(P$5,Luong!$B$8:$H$22,7))</f>
        <v>0</v>
      </c>
      <c r="Q155" s="57">
        <f>IF(ISBLANK(I155)=TRUE,0,VLOOKUP(Q$5,Luong!$B$8:$H$22,7))</f>
        <v>0</v>
      </c>
      <c r="R155" s="57">
        <f>IF(ISBLANK(J155)=TRUE,0,VLOOKUP(R$5,Luong!$B$8:$H$22,7))</f>
        <v>0</v>
      </c>
      <c r="S155" s="57">
        <f>IF(ISBLANK(K155)=TRUE,0,VLOOKUP(S$5,Luong!$B$8:$H$22,7))</f>
        <v>0</v>
      </c>
      <c r="T155" s="57">
        <f>IF(ISBLANK(L155)=TRUE,0,VLOOKUP(T$5,Luong!$B$8:$H$22,7))</f>
        <v>0</v>
      </c>
      <c r="U155" s="77">
        <f t="shared" si="130"/>
        <v>258376</v>
      </c>
      <c r="V155" s="78">
        <f>ROUND(V117*1.05,5)</f>
        <v>1.2E-4</v>
      </c>
      <c r="W155" s="77">
        <f t="shared" si="131"/>
        <v>31</v>
      </c>
      <c r="X155" s="157">
        <f t="shared" si="114"/>
        <v>3</v>
      </c>
      <c r="Y155" s="157">
        <f t="shared" si="132"/>
        <v>34</v>
      </c>
    </row>
    <row r="156" spans="1:25" ht="31.5" x14ac:dyDescent="0.25">
      <c r="A156" s="140" t="s">
        <v>335</v>
      </c>
      <c r="B156" s="51" t="s">
        <v>60</v>
      </c>
      <c r="C156" s="71" t="s">
        <v>54</v>
      </c>
      <c r="D156" s="71"/>
      <c r="E156" s="72"/>
      <c r="F156" s="72"/>
      <c r="G156" s="72">
        <v>1</v>
      </c>
      <c r="H156" s="72"/>
      <c r="I156" s="72"/>
      <c r="J156" s="72"/>
      <c r="K156" s="72"/>
      <c r="L156" s="72"/>
      <c r="M156" s="57">
        <f>IF(ISBLANK(E156)=TRUE,0,VLOOKUP(M$5,Luong!$B$8:$H$22,7))</f>
        <v>0</v>
      </c>
      <c r="N156" s="57">
        <f>IF(ISBLANK(F156)=TRUE,0,VLOOKUP(N$5,Luong!$B$8:$H$22,7))</f>
        <v>0</v>
      </c>
      <c r="O156" s="57">
        <f>IF(ISBLANK(G156)=TRUE,0,VLOOKUP(O$5,Luong!$B$8:$H$22,7))</f>
        <v>258376</v>
      </c>
      <c r="P156" s="57">
        <f>IF(ISBLANK(H156)=TRUE,0,VLOOKUP(P$5,Luong!$B$8:$H$22,7))</f>
        <v>0</v>
      </c>
      <c r="Q156" s="57">
        <f>IF(ISBLANK(I156)=TRUE,0,VLOOKUP(Q$5,Luong!$B$8:$H$22,7))</f>
        <v>0</v>
      </c>
      <c r="R156" s="57">
        <f>IF(ISBLANK(J156)=TRUE,0,VLOOKUP(R$5,Luong!$B$8:$H$22,7))</f>
        <v>0</v>
      </c>
      <c r="S156" s="57">
        <f>IF(ISBLANK(K156)=TRUE,0,VLOOKUP(S$5,Luong!$B$8:$H$22,7))</f>
        <v>0</v>
      </c>
      <c r="T156" s="57">
        <f>IF(ISBLANK(L156)=TRUE,0,VLOOKUP(T$5,Luong!$B$8:$H$22,7))</f>
        <v>0</v>
      </c>
      <c r="U156" s="57">
        <f t="shared" si="130"/>
        <v>258376</v>
      </c>
      <c r="V156" s="58">
        <f>ROUND(V118*1.05,5)</f>
        <v>6.3699999999999998E-3</v>
      </c>
      <c r="W156" s="57">
        <f t="shared" si="131"/>
        <v>1646</v>
      </c>
      <c r="X156" s="156">
        <f t="shared" si="114"/>
        <v>145</v>
      </c>
      <c r="Y156" s="156">
        <f t="shared" si="132"/>
        <v>1791</v>
      </c>
    </row>
    <row r="157" spans="1:25" ht="63" x14ac:dyDescent="0.25">
      <c r="A157" s="142" t="s">
        <v>336</v>
      </c>
      <c r="B157" s="73" t="s">
        <v>61</v>
      </c>
      <c r="C157" s="121" t="s">
        <v>22</v>
      </c>
      <c r="D157" s="69"/>
      <c r="E157" s="72"/>
      <c r="F157" s="72"/>
      <c r="G157" s="72"/>
      <c r="H157" s="72"/>
      <c r="I157" s="72"/>
      <c r="J157" s="72"/>
      <c r="K157" s="72"/>
      <c r="L157" s="72"/>
      <c r="M157" s="57">
        <f>IF(ISBLANK(E157)=TRUE,0,VLOOKUP(M$5,Luong!$B$8:$H$22,7))</f>
        <v>0</v>
      </c>
      <c r="N157" s="57">
        <f>IF(ISBLANK(F157)=TRUE,0,VLOOKUP(N$5,Luong!$B$8:$H$22,7))</f>
        <v>0</v>
      </c>
      <c r="O157" s="57">
        <f>IF(ISBLANK(G157)=TRUE,0,VLOOKUP(O$5,Luong!$B$8:$H$22,7))</f>
        <v>0</v>
      </c>
      <c r="P157" s="57">
        <f>IF(ISBLANK(H157)=TRUE,0,VLOOKUP(P$5,Luong!$B$8:$H$22,7))</f>
        <v>0</v>
      </c>
      <c r="Q157" s="57">
        <f>IF(ISBLANK(I157)=TRUE,0,VLOOKUP(Q$5,Luong!$B$8:$H$22,7))</f>
        <v>0</v>
      </c>
      <c r="R157" s="57">
        <f>IF(ISBLANK(J157)=TRUE,0,VLOOKUP(R$5,Luong!$B$8:$H$22,7))</f>
        <v>0</v>
      </c>
      <c r="S157" s="57">
        <f>IF(ISBLANK(K157)=TRUE,0,VLOOKUP(S$5,Luong!$B$8:$H$22,7))</f>
        <v>0</v>
      </c>
      <c r="T157" s="57">
        <f>IF(ISBLANK(L157)=TRUE,0,VLOOKUP(T$5,Luong!$B$8:$H$22,7))</f>
        <v>0</v>
      </c>
      <c r="U157" s="57">
        <f t="shared" ref="U157" si="141">SUM(E157*M157,F157*N157,G157*O157,H157*P157,I157*Q157,J157*R157,K157*S157,L157*T157)</f>
        <v>0</v>
      </c>
      <c r="V157" s="58"/>
      <c r="W157" s="57">
        <f t="shared" ref="W157" si="142">ROUND(U157*V157,0)</f>
        <v>0</v>
      </c>
      <c r="X157" s="156">
        <f t="shared" si="114"/>
        <v>0</v>
      </c>
      <c r="Y157" s="156">
        <f t="shared" ref="Y157" si="143">SUM(W157:X157)</f>
        <v>0</v>
      </c>
    </row>
    <row r="158" spans="1:25" x14ac:dyDescent="0.25">
      <c r="A158" s="65"/>
      <c r="B158" s="65"/>
      <c r="C158" s="65"/>
      <c r="D158" s="65"/>
    </row>
    <row r="159" spans="1:25" x14ac:dyDescent="0.25">
      <c r="A159" s="65"/>
      <c r="B159" s="65"/>
      <c r="C159" s="65"/>
      <c r="D159" s="65"/>
    </row>
    <row r="160" spans="1:25" x14ac:dyDescent="0.25">
      <c r="A160" s="65"/>
      <c r="B160" s="65"/>
      <c r="C160" s="65"/>
      <c r="D160" s="65"/>
    </row>
    <row r="161" spans="1:4" x14ac:dyDescent="0.25">
      <c r="A161" s="65"/>
      <c r="B161" s="65"/>
      <c r="C161" s="65"/>
      <c r="D161" s="65"/>
    </row>
    <row r="162" spans="1:4" x14ac:dyDescent="0.25">
      <c r="A162" s="65"/>
      <c r="B162" s="65"/>
      <c r="C162" s="65"/>
      <c r="D162" s="65"/>
    </row>
    <row r="163" spans="1:4" x14ac:dyDescent="0.25">
      <c r="A163" s="65"/>
      <c r="B163" s="65"/>
      <c r="C163" s="65"/>
      <c r="D163" s="65"/>
    </row>
    <row r="164" spans="1:4" x14ac:dyDescent="0.25">
      <c r="A164" s="65"/>
      <c r="B164" s="65"/>
      <c r="C164" s="65"/>
      <c r="D164" s="65"/>
    </row>
    <row r="165" spans="1:4" x14ac:dyDescent="0.25">
      <c r="A165" s="65"/>
      <c r="B165" s="65"/>
      <c r="C165" s="65"/>
      <c r="D165" s="65"/>
    </row>
    <row r="166" spans="1:4" x14ac:dyDescent="0.25">
      <c r="A166" s="65"/>
      <c r="B166" s="65"/>
      <c r="C166" s="65"/>
      <c r="D166" s="65"/>
    </row>
    <row r="167" spans="1:4" x14ac:dyDescent="0.25">
      <c r="A167" s="65"/>
      <c r="B167" s="65"/>
      <c r="C167" s="65"/>
      <c r="D167" s="65"/>
    </row>
    <row r="168" spans="1:4" x14ac:dyDescent="0.25">
      <c r="A168" s="65"/>
      <c r="B168" s="65"/>
      <c r="C168" s="65"/>
      <c r="D168" s="65"/>
    </row>
    <row r="169" spans="1:4" x14ac:dyDescent="0.25">
      <c r="A169" s="65"/>
      <c r="B169" s="65"/>
      <c r="C169" s="65"/>
      <c r="D169" s="65"/>
    </row>
    <row r="170" spans="1:4" x14ac:dyDescent="0.25">
      <c r="A170" s="65"/>
      <c r="B170" s="65"/>
      <c r="C170" s="65"/>
      <c r="D170" s="65"/>
    </row>
    <row r="171" spans="1:4" x14ac:dyDescent="0.25">
      <c r="A171" s="65"/>
      <c r="B171" s="65"/>
      <c r="C171" s="65"/>
      <c r="D171" s="65"/>
    </row>
    <row r="172" spans="1:4" x14ac:dyDescent="0.25">
      <c r="A172" s="65"/>
      <c r="B172" s="65"/>
      <c r="C172" s="65"/>
      <c r="D172" s="65"/>
    </row>
    <row r="173" spans="1:4" x14ac:dyDescent="0.25">
      <c r="A173" s="65"/>
      <c r="B173" s="65"/>
      <c r="C173" s="65"/>
      <c r="D173" s="65"/>
    </row>
    <row r="174" spans="1:4" x14ac:dyDescent="0.25">
      <c r="A174" s="65"/>
      <c r="B174" s="65"/>
      <c r="C174" s="65"/>
      <c r="D174" s="65"/>
    </row>
    <row r="175" spans="1:4" x14ac:dyDescent="0.25">
      <c r="A175" s="65"/>
      <c r="B175" s="65"/>
      <c r="C175" s="65"/>
      <c r="D175" s="65"/>
    </row>
    <row r="176" spans="1:4" x14ac:dyDescent="0.25">
      <c r="A176" s="65"/>
      <c r="B176" s="65"/>
      <c r="C176" s="65"/>
      <c r="D176" s="65"/>
    </row>
    <row r="177" spans="1:4" x14ac:dyDescent="0.25">
      <c r="A177" s="65"/>
      <c r="B177" s="65"/>
      <c r="C177" s="65"/>
      <c r="D177" s="65"/>
    </row>
    <row r="178" spans="1:4" x14ac:dyDescent="0.25">
      <c r="A178" s="65"/>
      <c r="B178" s="65"/>
      <c r="C178" s="65"/>
      <c r="D178" s="65"/>
    </row>
    <row r="179" spans="1:4" x14ac:dyDescent="0.25">
      <c r="A179" s="65"/>
      <c r="B179" s="65"/>
      <c r="C179" s="65"/>
      <c r="D179" s="65"/>
    </row>
    <row r="180" spans="1:4" x14ac:dyDescent="0.25">
      <c r="A180" s="65"/>
      <c r="B180" s="65"/>
      <c r="C180" s="65"/>
      <c r="D180" s="65"/>
    </row>
    <row r="181" spans="1:4" x14ac:dyDescent="0.25">
      <c r="A181" s="65"/>
      <c r="B181" s="65"/>
      <c r="C181" s="65"/>
      <c r="D181" s="65"/>
    </row>
    <row r="182" spans="1:4" x14ac:dyDescent="0.25">
      <c r="A182" s="65"/>
      <c r="B182" s="65"/>
      <c r="C182" s="65"/>
      <c r="D182" s="65"/>
    </row>
    <row r="183" spans="1:4" x14ac:dyDescent="0.25">
      <c r="A183" s="65"/>
      <c r="B183" s="65"/>
      <c r="C183" s="65"/>
      <c r="D183" s="65"/>
    </row>
    <row r="184" spans="1:4" x14ac:dyDescent="0.25">
      <c r="A184" s="65"/>
      <c r="B184" s="65"/>
      <c r="C184" s="65"/>
      <c r="D184" s="65"/>
    </row>
    <row r="185" spans="1:4" x14ac:dyDescent="0.25">
      <c r="A185" s="65"/>
      <c r="B185" s="65"/>
      <c r="C185" s="65"/>
      <c r="D185" s="65"/>
    </row>
    <row r="186" spans="1:4" x14ac:dyDescent="0.25">
      <c r="A186" s="65"/>
      <c r="B186" s="65"/>
      <c r="C186" s="65"/>
      <c r="D186" s="65"/>
    </row>
    <row r="187" spans="1:4" x14ac:dyDescent="0.25">
      <c r="A187" s="65"/>
      <c r="B187" s="65"/>
      <c r="C187" s="65"/>
      <c r="D187" s="65"/>
    </row>
    <row r="188" spans="1:4" x14ac:dyDescent="0.25">
      <c r="A188" s="65"/>
      <c r="B188" s="65"/>
      <c r="C188" s="65"/>
      <c r="D188" s="65"/>
    </row>
    <row r="189" spans="1:4" x14ac:dyDescent="0.25">
      <c r="A189" s="65"/>
      <c r="B189" s="65"/>
      <c r="C189" s="65"/>
      <c r="D189" s="65"/>
    </row>
    <row r="190" spans="1:4" x14ac:dyDescent="0.25">
      <c r="A190" s="65"/>
      <c r="B190" s="65"/>
      <c r="C190" s="65"/>
      <c r="D190" s="65"/>
    </row>
    <row r="191" spans="1:4" x14ac:dyDescent="0.25">
      <c r="A191" s="65"/>
      <c r="B191" s="65"/>
      <c r="C191" s="65"/>
      <c r="D191" s="65"/>
    </row>
    <row r="192" spans="1:4" x14ac:dyDescent="0.25">
      <c r="A192" s="65"/>
      <c r="B192" s="65"/>
      <c r="C192" s="65"/>
      <c r="D192" s="65"/>
    </row>
    <row r="193" spans="1:4" x14ac:dyDescent="0.25">
      <c r="A193" s="65"/>
      <c r="B193" s="65"/>
      <c r="C193" s="65"/>
      <c r="D193" s="65"/>
    </row>
    <row r="194" spans="1:4" x14ac:dyDescent="0.25">
      <c r="A194" s="65"/>
      <c r="B194" s="65"/>
      <c r="C194" s="65"/>
      <c r="D194" s="65"/>
    </row>
    <row r="195" spans="1:4" x14ac:dyDescent="0.25">
      <c r="A195" s="65"/>
      <c r="B195" s="65"/>
      <c r="C195" s="65"/>
      <c r="D195" s="65"/>
    </row>
    <row r="196" spans="1:4" x14ac:dyDescent="0.25">
      <c r="A196" s="65"/>
      <c r="B196" s="65"/>
      <c r="C196" s="65"/>
      <c r="D196" s="65"/>
    </row>
    <row r="197" spans="1:4" x14ac:dyDescent="0.25">
      <c r="A197" s="65"/>
      <c r="B197" s="65"/>
      <c r="C197" s="65"/>
      <c r="D197" s="65"/>
    </row>
    <row r="198" spans="1:4" x14ac:dyDescent="0.25">
      <c r="A198" s="65"/>
      <c r="B198" s="65"/>
      <c r="C198" s="65"/>
      <c r="D198" s="65"/>
    </row>
    <row r="199" spans="1:4" x14ac:dyDescent="0.25">
      <c r="A199" s="65"/>
      <c r="B199" s="65"/>
      <c r="C199" s="65"/>
      <c r="D199" s="65"/>
    </row>
    <row r="200" spans="1:4" x14ac:dyDescent="0.25">
      <c r="A200" s="65"/>
      <c r="B200" s="65"/>
      <c r="C200" s="65"/>
      <c r="D200" s="65"/>
    </row>
    <row r="201" spans="1:4" x14ac:dyDescent="0.25">
      <c r="A201" s="65"/>
      <c r="B201" s="65"/>
      <c r="C201" s="65"/>
      <c r="D201" s="65"/>
    </row>
    <row r="202" spans="1:4" x14ac:dyDescent="0.25">
      <c r="A202" s="65"/>
      <c r="B202" s="65"/>
      <c r="C202" s="65"/>
      <c r="D202" s="65"/>
    </row>
    <row r="203" spans="1:4" x14ac:dyDescent="0.25">
      <c r="A203" s="65"/>
      <c r="B203" s="65"/>
      <c r="C203" s="65"/>
      <c r="D203" s="65"/>
    </row>
    <row r="204" spans="1:4" x14ac:dyDescent="0.25">
      <c r="A204" s="65"/>
      <c r="B204" s="65"/>
      <c r="C204" s="65"/>
      <c r="D204" s="65"/>
    </row>
    <row r="205" spans="1:4" x14ac:dyDescent="0.25">
      <c r="A205" s="65"/>
      <c r="B205" s="65"/>
      <c r="C205" s="65"/>
      <c r="D205" s="65"/>
    </row>
    <row r="206" spans="1:4" x14ac:dyDescent="0.25">
      <c r="A206" s="65"/>
      <c r="B206" s="65"/>
      <c r="C206" s="65"/>
      <c r="D206" s="65"/>
    </row>
    <row r="207" spans="1:4" x14ac:dyDescent="0.25">
      <c r="A207" s="65"/>
      <c r="B207" s="65"/>
      <c r="C207" s="65"/>
      <c r="D207" s="65"/>
    </row>
    <row r="208" spans="1:4" x14ac:dyDescent="0.25">
      <c r="A208" s="65"/>
      <c r="B208" s="65"/>
      <c r="C208" s="65"/>
      <c r="D208" s="65"/>
    </row>
    <row r="209" spans="1:4" x14ac:dyDescent="0.25">
      <c r="A209" s="65"/>
      <c r="B209" s="65"/>
      <c r="C209" s="65"/>
      <c r="D209" s="65"/>
    </row>
    <row r="210" spans="1:4" x14ac:dyDescent="0.25">
      <c r="A210" s="65"/>
      <c r="B210" s="65"/>
      <c r="C210" s="65"/>
      <c r="D210" s="65"/>
    </row>
    <row r="211" spans="1:4" x14ac:dyDescent="0.25">
      <c r="A211" s="65"/>
      <c r="B211" s="65"/>
      <c r="C211" s="65"/>
      <c r="D211" s="65"/>
    </row>
    <row r="212" spans="1:4" x14ac:dyDescent="0.25">
      <c r="A212" s="65"/>
      <c r="B212" s="65"/>
      <c r="C212" s="65"/>
      <c r="D212" s="65"/>
    </row>
    <row r="213" spans="1:4" x14ac:dyDescent="0.25">
      <c r="A213" s="65"/>
      <c r="B213" s="65"/>
      <c r="C213" s="65"/>
      <c r="D213" s="65"/>
    </row>
    <row r="214" spans="1:4" x14ac:dyDescent="0.25">
      <c r="A214" s="65"/>
      <c r="B214" s="65"/>
      <c r="C214" s="65"/>
      <c r="D214" s="65"/>
    </row>
    <row r="215" spans="1:4" x14ac:dyDescent="0.25">
      <c r="A215" s="65"/>
      <c r="B215" s="65"/>
      <c r="C215" s="65"/>
      <c r="D215" s="65"/>
    </row>
    <row r="216" spans="1:4" x14ac:dyDescent="0.25">
      <c r="A216" s="65"/>
      <c r="B216" s="65"/>
      <c r="C216" s="65"/>
      <c r="D216" s="65"/>
    </row>
    <row r="217" spans="1:4" x14ac:dyDescent="0.25">
      <c r="A217" s="65"/>
      <c r="B217" s="65"/>
      <c r="C217" s="65"/>
      <c r="D217" s="65"/>
    </row>
    <row r="218" spans="1:4" x14ac:dyDescent="0.25">
      <c r="A218" s="65"/>
      <c r="B218" s="65"/>
      <c r="C218" s="65"/>
      <c r="D218" s="65"/>
    </row>
    <row r="219" spans="1:4" x14ac:dyDescent="0.25">
      <c r="A219" s="65"/>
      <c r="B219" s="65"/>
      <c r="C219" s="65"/>
      <c r="D219" s="65"/>
    </row>
    <row r="220" spans="1:4" x14ac:dyDescent="0.25">
      <c r="A220" s="65"/>
      <c r="B220" s="65"/>
      <c r="C220" s="65"/>
      <c r="D220" s="65"/>
    </row>
    <row r="221" spans="1:4" x14ac:dyDescent="0.25">
      <c r="A221" s="65"/>
      <c r="B221" s="65"/>
      <c r="C221" s="65"/>
      <c r="D221" s="65"/>
    </row>
    <row r="222" spans="1:4" x14ac:dyDescent="0.25">
      <c r="A222" s="65"/>
      <c r="B222" s="65"/>
      <c r="C222" s="65"/>
      <c r="D222" s="65"/>
    </row>
    <row r="223" spans="1:4" x14ac:dyDescent="0.25">
      <c r="A223" s="65"/>
      <c r="B223" s="65"/>
      <c r="C223" s="65"/>
      <c r="D223" s="65"/>
    </row>
    <row r="224" spans="1:4" x14ac:dyDescent="0.25">
      <c r="A224" s="65"/>
      <c r="B224" s="65"/>
      <c r="C224" s="65"/>
      <c r="D224" s="65"/>
    </row>
    <row r="225" spans="1:4" x14ac:dyDescent="0.25">
      <c r="A225" s="65"/>
      <c r="B225" s="65"/>
      <c r="C225" s="65"/>
      <c r="D225" s="65"/>
    </row>
    <row r="226" spans="1:4" x14ac:dyDescent="0.25">
      <c r="A226" s="65"/>
      <c r="B226" s="65"/>
      <c r="C226" s="65"/>
      <c r="D226" s="65"/>
    </row>
    <row r="227" spans="1:4" x14ac:dyDescent="0.25">
      <c r="A227" s="65"/>
      <c r="B227" s="65"/>
      <c r="C227" s="65"/>
      <c r="D227" s="65"/>
    </row>
    <row r="228" spans="1:4" x14ac:dyDescent="0.25">
      <c r="A228" s="65"/>
      <c r="B228" s="65"/>
      <c r="C228" s="65"/>
      <c r="D228" s="65"/>
    </row>
    <row r="229" spans="1:4" x14ac:dyDescent="0.25">
      <c r="A229" s="65"/>
      <c r="B229" s="65"/>
      <c r="C229" s="65"/>
      <c r="D229" s="65"/>
    </row>
    <row r="230" spans="1:4" x14ac:dyDescent="0.25">
      <c r="A230" s="65"/>
      <c r="B230" s="65"/>
      <c r="C230" s="65"/>
      <c r="D230" s="65"/>
    </row>
    <row r="231" spans="1:4" x14ac:dyDescent="0.25">
      <c r="A231" s="65"/>
      <c r="B231" s="65"/>
      <c r="C231" s="65"/>
      <c r="D231" s="65"/>
    </row>
    <row r="232" spans="1:4" x14ac:dyDescent="0.25">
      <c r="A232" s="65"/>
      <c r="B232" s="65"/>
      <c r="C232" s="65"/>
      <c r="D232" s="65"/>
    </row>
    <row r="233" spans="1:4" x14ac:dyDescent="0.25">
      <c r="A233" s="65"/>
      <c r="B233" s="65"/>
      <c r="C233" s="65"/>
      <c r="D233" s="65"/>
    </row>
    <row r="234" spans="1:4" x14ac:dyDescent="0.25">
      <c r="A234" s="65"/>
      <c r="B234" s="65"/>
      <c r="C234" s="65"/>
      <c r="D234" s="65"/>
    </row>
    <row r="235" spans="1:4" x14ac:dyDescent="0.25">
      <c r="A235" s="65"/>
      <c r="B235" s="65"/>
      <c r="C235" s="65"/>
      <c r="D235" s="65"/>
    </row>
    <row r="236" spans="1:4" x14ac:dyDescent="0.25">
      <c r="A236" s="65"/>
      <c r="B236" s="65"/>
      <c r="C236" s="65"/>
      <c r="D236" s="65"/>
    </row>
    <row r="237" spans="1:4" x14ac:dyDescent="0.25">
      <c r="A237" s="65"/>
      <c r="B237" s="65"/>
      <c r="C237" s="65"/>
      <c r="D237" s="65"/>
    </row>
    <row r="238" spans="1:4" x14ac:dyDescent="0.25">
      <c r="A238" s="65"/>
      <c r="B238" s="65"/>
      <c r="C238" s="65"/>
      <c r="D238" s="65"/>
    </row>
    <row r="239" spans="1:4" x14ac:dyDescent="0.25">
      <c r="A239" s="65"/>
      <c r="B239" s="65"/>
      <c r="C239" s="65"/>
      <c r="D239" s="65"/>
    </row>
    <row r="240" spans="1:4" x14ac:dyDescent="0.25">
      <c r="A240" s="65"/>
      <c r="B240" s="65"/>
      <c r="C240" s="65"/>
      <c r="D240" s="65"/>
    </row>
    <row r="241" spans="1:4" x14ac:dyDescent="0.25">
      <c r="A241" s="65"/>
      <c r="B241" s="65"/>
      <c r="C241" s="65"/>
      <c r="D241" s="65"/>
    </row>
    <row r="242" spans="1:4" x14ac:dyDescent="0.25">
      <c r="A242" s="65"/>
      <c r="B242" s="65"/>
      <c r="C242" s="65"/>
      <c r="D242" s="65"/>
    </row>
    <row r="243" spans="1:4" x14ac:dyDescent="0.25">
      <c r="A243" s="65"/>
      <c r="B243" s="65"/>
      <c r="C243" s="65"/>
      <c r="D243" s="65"/>
    </row>
    <row r="244" spans="1:4" x14ac:dyDescent="0.25">
      <c r="A244" s="65"/>
      <c r="B244" s="65"/>
      <c r="C244" s="65"/>
      <c r="D244" s="65"/>
    </row>
    <row r="245" spans="1:4" x14ac:dyDescent="0.25">
      <c r="A245" s="65"/>
      <c r="B245" s="65"/>
      <c r="C245" s="65"/>
      <c r="D245" s="65"/>
    </row>
    <row r="246" spans="1:4" x14ac:dyDescent="0.25">
      <c r="A246" s="65"/>
      <c r="B246" s="65"/>
      <c r="C246" s="65"/>
      <c r="D246" s="65"/>
    </row>
    <row r="247" spans="1:4" x14ac:dyDescent="0.25">
      <c r="A247" s="65"/>
      <c r="B247" s="65"/>
      <c r="C247" s="65"/>
      <c r="D247" s="65"/>
    </row>
    <row r="248" spans="1:4" x14ac:dyDescent="0.25">
      <c r="A248" s="65"/>
      <c r="B248" s="65"/>
      <c r="C248" s="65"/>
      <c r="D248" s="65"/>
    </row>
    <row r="249" spans="1:4" x14ac:dyDescent="0.25">
      <c r="A249" s="65"/>
      <c r="B249" s="65"/>
      <c r="C249" s="65"/>
      <c r="D249" s="65"/>
    </row>
    <row r="250" spans="1:4" x14ac:dyDescent="0.25">
      <c r="A250" s="65"/>
      <c r="B250" s="65"/>
      <c r="C250" s="65"/>
      <c r="D250" s="65"/>
    </row>
    <row r="251" spans="1:4" x14ac:dyDescent="0.25">
      <c r="A251" s="65"/>
      <c r="B251" s="65"/>
      <c r="C251" s="65"/>
      <c r="D251" s="65"/>
    </row>
    <row r="252" spans="1:4" x14ac:dyDescent="0.25">
      <c r="A252" s="65"/>
      <c r="B252" s="65"/>
      <c r="C252" s="65"/>
      <c r="D252" s="65"/>
    </row>
    <row r="253" spans="1:4" x14ac:dyDescent="0.25">
      <c r="A253" s="65"/>
      <c r="B253" s="65"/>
      <c r="C253" s="65"/>
      <c r="D253" s="65"/>
    </row>
    <row r="254" spans="1:4" x14ac:dyDescent="0.25">
      <c r="A254" s="65"/>
      <c r="B254" s="65"/>
      <c r="C254" s="65"/>
      <c r="D254" s="65"/>
    </row>
    <row r="255" spans="1:4" x14ac:dyDescent="0.25">
      <c r="A255" s="65"/>
      <c r="B255" s="65"/>
      <c r="C255" s="65"/>
      <c r="D255" s="65"/>
    </row>
    <row r="256" spans="1:4" x14ac:dyDescent="0.25">
      <c r="A256" s="65"/>
      <c r="B256" s="65"/>
      <c r="C256" s="65"/>
      <c r="D256" s="65"/>
    </row>
    <row r="257" spans="1:4" x14ac:dyDescent="0.25">
      <c r="A257" s="65"/>
      <c r="B257" s="65"/>
      <c r="C257" s="65"/>
      <c r="D257" s="65"/>
    </row>
    <row r="258" spans="1:4" x14ac:dyDescent="0.25">
      <c r="A258" s="65"/>
      <c r="B258" s="65"/>
      <c r="C258" s="65"/>
      <c r="D258" s="65"/>
    </row>
    <row r="259" spans="1:4" x14ac:dyDescent="0.25">
      <c r="A259" s="65"/>
      <c r="B259" s="65"/>
      <c r="C259" s="65"/>
      <c r="D259" s="65"/>
    </row>
    <row r="260" spans="1:4" x14ac:dyDescent="0.25">
      <c r="A260" s="65"/>
      <c r="B260" s="65"/>
      <c r="C260" s="65"/>
      <c r="D260" s="65"/>
    </row>
    <row r="261" spans="1:4" x14ac:dyDescent="0.25">
      <c r="A261" s="65"/>
      <c r="B261" s="65"/>
      <c r="C261" s="65"/>
      <c r="D261" s="65"/>
    </row>
    <row r="262" spans="1:4" x14ac:dyDescent="0.25">
      <c r="A262" s="65"/>
      <c r="B262" s="65"/>
      <c r="C262" s="65"/>
      <c r="D262" s="65"/>
    </row>
    <row r="263" spans="1:4" x14ac:dyDescent="0.25">
      <c r="A263" s="65"/>
      <c r="B263" s="65"/>
      <c r="C263" s="65"/>
      <c r="D263" s="65"/>
    </row>
    <row r="264" spans="1:4" x14ac:dyDescent="0.25">
      <c r="A264" s="65"/>
      <c r="B264" s="65"/>
      <c r="C264" s="65"/>
      <c r="D264" s="65"/>
    </row>
    <row r="265" spans="1:4" x14ac:dyDescent="0.25">
      <c r="A265" s="65"/>
      <c r="B265" s="65"/>
      <c r="C265" s="65"/>
      <c r="D265" s="65"/>
    </row>
    <row r="266" spans="1:4" x14ac:dyDescent="0.25">
      <c r="A266" s="65"/>
      <c r="B266" s="65"/>
      <c r="C266" s="65"/>
      <c r="D266" s="65"/>
    </row>
    <row r="267" spans="1:4" x14ac:dyDescent="0.25">
      <c r="A267" s="65"/>
      <c r="B267" s="65"/>
      <c r="C267" s="65"/>
      <c r="D267" s="65"/>
    </row>
    <row r="268" spans="1:4" x14ac:dyDescent="0.25">
      <c r="A268" s="65"/>
      <c r="B268" s="65"/>
      <c r="C268" s="65"/>
      <c r="D268" s="65"/>
    </row>
    <row r="269" spans="1:4" x14ac:dyDescent="0.25">
      <c r="A269" s="65"/>
      <c r="B269" s="65"/>
      <c r="C269" s="65"/>
      <c r="D269" s="65"/>
    </row>
    <row r="270" spans="1:4" x14ac:dyDescent="0.25">
      <c r="A270" s="65"/>
      <c r="B270" s="65"/>
      <c r="C270" s="65"/>
      <c r="D270" s="65"/>
    </row>
    <row r="271" spans="1:4" x14ac:dyDescent="0.25">
      <c r="A271" s="65"/>
      <c r="B271" s="65"/>
      <c r="C271" s="65"/>
      <c r="D271" s="65"/>
    </row>
    <row r="272" spans="1:4" x14ac:dyDescent="0.25">
      <c r="A272" s="65"/>
      <c r="B272" s="65"/>
      <c r="C272" s="65"/>
      <c r="D272" s="65"/>
    </row>
    <row r="273" spans="1:4" x14ac:dyDescent="0.25">
      <c r="A273" s="65"/>
      <c r="B273" s="65"/>
      <c r="C273" s="65"/>
      <c r="D273" s="65"/>
    </row>
    <row r="274" spans="1:4" x14ac:dyDescent="0.25">
      <c r="A274" s="65"/>
      <c r="B274" s="65"/>
      <c r="C274" s="65"/>
      <c r="D274" s="65"/>
    </row>
    <row r="275" spans="1:4" x14ac:dyDescent="0.25">
      <c r="A275" s="65"/>
      <c r="B275" s="65"/>
      <c r="C275" s="65"/>
      <c r="D275" s="65"/>
    </row>
    <row r="276" spans="1:4" x14ac:dyDescent="0.25">
      <c r="A276" s="65"/>
      <c r="B276" s="65"/>
      <c r="C276" s="65"/>
      <c r="D276" s="65"/>
    </row>
    <row r="277" spans="1:4" x14ac:dyDescent="0.25">
      <c r="A277" s="65"/>
      <c r="B277" s="65"/>
      <c r="C277" s="65"/>
      <c r="D277" s="65"/>
    </row>
    <row r="278" spans="1:4" x14ac:dyDescent="0.25">
      <c r="A278" s="65"/>
      <c r="B278" s="65"/>
      <c r="C278" s="65"/>
      <c r="D278" s="65"/>
    </row>
    <row r="279" spans="1:4" x14ac:dyDescent="0.25">
      <c r="A279" s="65"/>
      <c r="B279" s="65"/>
      <c r="C279" s="65"/>
      <c r="D279" s="65"/>
    </row>
    <row r="280" spans="1:4" x14ac:dyDescent="0.25">
      <c r="A280" s="65"/>
      <c r="B280" s="65"/>
      <c r="C280" s="65"/>
      <c r="D280" s="65"/>
    </row>
    <row r="281" spans="1:4" x14ac:dyDescent="0.25">
      <c r="A281" s="65"/>
      <c r="B281" s="65"/>
      <c r="C281" s="65"/>
      <c r="D281" s="65"/>
    </row>
    <row r="282" spans="1:4" x14ac:dyDescent="0.25">
      <c r="A282" s="65"/>
      <c r="B282" s="65"/>
      <c r="C282" s="65"/>
      <c r="D282" s="65"/>
    </row>
    <row r="283" spans="1:4" x14ac:dyDescent="0.25">
      <c r="A283" s="65"/>
      <c r="B283" s="65"/>
      <c r="C283" s="65"/>
      <c r="D283" s="65"/>
    </row>
    <row r="284" spans="1:4" x14ac:dyDescent="0.25">
      <c r="A284" s="65"/>
      <c r="B284" s="65"/>
      <c r="C284" s="65"/>
      <c r="D284" s="65"/>
    </row>
    <row r="285" spans="1:4" x14ac:dyDescent="0.25">
      <c r="A285" s="65"/>
      <c r="B285" s="65"/>
      <c r="C285" s="65"/>
      <c r="D285" s="65"/>
    </row>
    <row r="286" spans="1:4" x14ac:dyDescent="0.25">
      <c r="A286" s="65"/>
      <c r="B286" s="65"/>
      <c r="C286" s="65"/>
      <c r="D286" s="65"/>
    </row>
    <row r="287" spans="1:4" x14ac:dyDescent="0.25">
      <c r="A287" s="65"/>
      <c r="B287" s="65"/>
      <c r="C287" s="65"/>
      <c r="D287" s="65"/>
    </row>
    <row r="288" spans="1:4" x14ac:dyDescent="0.25">
      <c r="A288" s="65"/>
      <c r="B288" s="65"/>
      <c r="C288" s="65"/>
      <c r="D288" s="65"/>
    </row>
    <row r="289" spans="1:4" x14ac:dyDescent="0.25">
      <c r="A289" s="65"/>
      <c r="B289" s="65"/>
      <c r="C289" s="65"/>
      <c r="D289" s="65"/>
    </row>
    <row r="290" spans="1:4" x14ac:dyDescent="0.25">
      <c r="A290" s="65"/>
      <c r="B290" s="65"/>
      <c r="C290" s="65"/>
      <c r="D290" s="65"/>
    </row>
    <row r="291" spans="1:4" x14ac:dyDescent="0.25">
      <c r="A291" s="65"/>
      <c r="B291" s="65"/>
      <c r="C291" s="65"/>
      <c r="D291" s="65"/>
    </row>
    <row r="292" spans="1:4" x14ac:dyDescent="0.25">
      <c r="A292" s="65"/>
      <c r="B292" s="65"/>
      <c r="C292" s="65"/>
      <c r="D292" s="65"/>
    </row>
    <row r="293" spans="1:4" x14ac:dyDescent="0.25">
      <c r="A293" s="65"/>
      <c r="B293" s="65"/>
      <c r="C293" s="65"/>
      <c r="D293" s="65"/>
    </row>
    <row r="294" spans="1:4" x14ac:dyDescent="0.25">
      <c r="A294" s="65"/>
      <c r="B294" s="65"/>
      <c r="C294" s="65"/>
      <c r="D294" s="65"/>
    </row>
    <row r="295" spans="1:4" x14ac:dyDescent="0.25">
      <c r="A295" s="65"/>
      <c r="B295" s="65"/>
      <c r="C295" s="65"/>
      <c r="D295" s="65"/>
    </row>
    <row r="296" spans="1:4" x14ac:dyDescent="0.25">
      <c r="A296" s="65"/>
      <c r="B296" s="65"/>
      <c r="C296" s="65"/>
      <c r="D296" s="65"/>
    </row>
    <row r="297" spans="1:4" x14ac:dyDescent="0.25">
      <c r="A297" s="65"/>
      <c r="B297" s="65"/>
      <c r="C297" s="65"/>
      <c r="D297" s="65"/>
    </row>
    <row r="298" spans="1:4" x14ac:dyDescent="0.25">
      <c r="A298" s="65"/>
      <c r="B298" s="65"/>
      <c r="C298" s="65"/>
      <c r="D298" s="65"/>
    </row>
    <row r="299" spans="1:4" x14ac:dyDescent="0.25">
      <c r="A299" s="65"/>
      <c r="B299" s="65"/>
      <c r="C299" s="65"/>
      <c r="D299" s="65"/>
    </row>
    <row r="300" spans="1:4" x14ac:dyDescent="0.25">
      <c r="A300" s="65"/>
      <c r="B300" s="65"/>
      <c r="C300" s="65"/>
      <c r="D300" s="65"/>
    </row>
    <row r="301" spans="1:4" x14ac:dyDescent="0.25">
      <c r="A301" s="65"/>
      <c r="B301" s="65"/>
      <c r="C301" s="65"/>
      <c r="D301" s="65"/>
    </row>
    <row r="302" spans="1:4" x14ac:dyDescent="0.25">
      <c r="A302" s="65"/>
      <c r="B302" s="65"/>
      <c r="C302" s="65"/>
      <c r="D302" s="65"/>
    </row>
    <row r="303" spans="1:4" x14ac:dyDescent="0.25">
      <c r="A303" s="65"/>
      <c r="B303" s="65"/>
      <c r="C303" s="65"/>
      <c r="D303" s="65"/>
    </row>
    <row r="304" spans="1:4" x14ac:dyDescent="0.25">
      <c r="A304" s="65"/>
      <c r="B304" s="65"/>
      <c r="C304" s="65"/>
      <c r="D304" s="65"/>
    </row>
    <row r="305" spans="1:4" x14ac:dyDescent="0.25">
      <c r="A305" s="65"/>
      <c r="B305" s="65"/>
      <c r="C305" s="65"/>
      <c r="D305" s="65"/>
    </row>
    <row r="306" spans="1:4" x14ac:dyDescent="0.25">
      <c r="A306" s="65"/>
      <c r="B306" s="65"/>
      <c r="C306" s="65"/>
      <c r="D306" s="65"/>
    </row>
    <row r="307" spans="1:4" x14ac:dyDescent="0.25">
      <c r="A307" s="65"/>
      <c r="B307" s="65"/>
      <c r="C307" s="65"/>
      <c r="D307" s="65"/>
    </row>
    <row r="308" spans="1:4" x14ac:dyDescent="0.25">
      <c r="A308" s="65"/>
      <c r="B308" s="65"/>
      <c r="C308" s="65"/>
      <c r="D308" s="65"/>
    </row>
    <row r="309" spans="1:4" x14ac:dyDescent="0.25">
      <c r="A309" s="65"/>
      <c r="B309" s="65"/>
      <c r="C309" s="65"/>
      <c r="D309" s="65"/>
    </row>
    <row r="310" spans="1:4" x14ac:dyDescent="0.25">
      <c r="A310" s="65"/>
      <c r="B310" s="65"/>
      <c r="C310" s="65"/>
      <c r="D310" s="65"/>
    </row>
    <row r="311" spans="1:4" x14ac:dyDescent="0.25">
      <c r="A311" s="65"/>
      <c r="B311" s="65"/>
      <c r="C311" s="65"/>
      <c r="D311" s="65"/>
    </row>
    <row r="312" spans="1:4" x14ac:dyDescent="0.25">
      <c r="A312" s="65"/>
      <c r="B312" s="65"/>
      <c r="C312" s="65"/>
      <c r="D312" s="65"/>
    </row>
    <row r="313" spans="1:4" x14ac:dyDescent="0.25">
      <c r="A313" s="65"/>
      <c r="B313" s="65"/>
      <c r="C313" s="65"/>
      <c r="D313" s="65"/>
    </row>
    <row r="314" spans="1:4" x14ac:dyDescent="0.25">
      <c r="A314" s="65"/>
      <c r="B314" s="65"/>
      <c r="C314" s="65"/>
      <c r="D314" s="65"/>
    </row>
    <row r="315" spans="1:4" x14ac:dyDescent="0.25">
      <c r="A315" s="65"/>
      <c r="B315" s="65"/>
      <c r="C315" s="65"/>
      <c r="D315" s="65"/>
    </row>
    <row r="316" spans="1:4" x14ac:dyDescent="0.25">
      <c r="A316" s="65"/>
      <c r="B316" s="65"/>
      <c r="C316" s="65"/>
      <c r="D316" s="65"/>
    </row>
    <row r="317" spans="1:4" x14ac:dyDescent="0.25">
      <c r="A317" s="65"/>
      <c r="B317" s="65"/>
      <c r="C317" s="65"/>
      <c r="D317" s="65"/>
    </row>
    <row r="318" spans="1:4" x14ac:dyDescent="0.25">
      <c r="A318" s="65"/>
      <c r="B318" s="65"/>
      <c r="C318" s="65"/>
      <c r="D318" s="65"/>
    </row>
    <row r="319" spans="1:4" x14ac:dyDescent="0.25">
      <c r="A319" s="65"/>
      <c r="B319" s="65"/>
      <c r="C319" s="65"/>
      <c r="D319" s="65"/>
    </row>
    <row r="320" spans="1:4" x14ac:dyDescent="0.25">
      <c r="A320" s="65"/>
      <c r="B320" s="65"/>
      <c r="C320" s="65"/>
      <c r="D320" s="65"/>
    </row>
    <row r="321" spans="1:4" x14ac:dyDescent="0.25">
      <c r="A321" s="65"/>
      <c r="B321" s="65"/>
      <c r="C321" s="65"/>
      <c r="D321" s="65"/>
    </row>
    <row r="322" spans="1:4" x14ac:dyDescent="0.25">
      <c r="A322" s="65"/>
      <c r="B322" s="65"/>
      <c r="C322" s="65"/>
      <c r="D322" s="65"/>
    </row>
    <row r="323" spans="1:4" x14ac:dyDescent="0.25">
      <c r="A323" s="65"/>
      <c r="B323" s="65"/>
      <c r="C323" s="65"/>
      <c r="D323" s="65"/>
    </row>
    <row r="324" spans="1:4" x14ac:dyDescent="0.25">
      <c r="A324" s="65"/>
      <c r="B324" s="65"/>
      <c r="C324" s="65"/>
      <c r="D324" s="65"/>
    </row>
    <row r="325" spans="1:4" x14ac:dyDescent="0.25">
      <c r="A325" s="65"/>
      <c r="B325" s="65"/>
      <c r="C325" s="65"/>
      <c r="D325" s="65"/>
    </row>
    <row r="326" spans="1:4" x14ac:dyDescent="0.25">
      <c r="A326" s="65"/>
      <c r="B326" s="65"/>
      <c r="C326" s="65"/>
      <c r="D326" s="65"/>
    </row>
    <row r="327" spans="1:4" x14ac:dyDescent="0.25">
      <c r="A327" s="65"/>
      <c r="B327" s="65"/>
      <c r="C327" s="65"/>
      <c r="D327" s="65"/>
    </row>
    <row r="328" spans="1:4" x14ac:dyDescent="0.25">
      <c r="A328" s="65"/>
      <c r="B328" s="65"/>
      <c r="C328" s="65"/>
      <c r="D328" s="65"/>
    </row>
    <row r="329" spans="1:4" x14ac:dyDescent="0.25">
      <c r="A329" s="65"/>
      <c r="B329" s="65"/>
      <c r="C329" s="65"/>
      <c r="D329" s="65"/>
    </row>
    <row r="330" spans="1:4" x14ac:dyDescent="0.25">
      <c r="A330" s="65"/>
      <c r="B330" s="65"/>
      <c r="C330" s="65"/>
      <c r="D330" s="65"/>
    </row>
    <row r="331" spans="1:4" x14ac:dyDescent="0.25">
      <c r="A331" s="65"/>
      <c r="B331" s="65"/>
      <c r="C331" s="65"/>
      <c r="D331" s="65"/>
    </row>
    <row r="332" spans="1:4" x14ac:dyDescent="0.25">
      <c r="A332" s="65"/>
      <c r="B332" s="65"/>
      <c r="C332" s="65"/>
      <c r="D332" s="65"/>
    </row>
    <row r="333" spans="1:4" x14ac:dyDescent="0.25">
      <c r="A333" s="65"/>
      <c r="B333" s="65"/>
      <c r="C333" s="65"/>
      <c r="D333" s="65"/>
    </row>
    <row r="334" spans="1:4" x14ac:dyDescent="0.25">
      <c r="A334" s="65"/>
      <c r="B334" s="65"/>
      <c r="C334" s="65"/>
      <c r="D334" s="65"/>
    </row>
    <row r="335" spans="1:4" x14ac:dyDescent="0.25">
      <c r="A335" s="65"/>
      <c r="B335" s="65"/>
      <c r="C335" s="65"/>
      <c r="D335" s="65"/>
    </row>
    <row r="336" spans="1:4" x14ac:dyDescent="0.25">
      <c r="A336" s="65"/>
      <c r="B336" s="65"/>
      <c r="C336" s="65"/>
      <c r="D336" s="65"/>
    </row>
    <row r="337" spans="1:4" x14ac:dyDescent="0.25">
      <c r="A337" s="65"/>
      <c r="B337" s="65"/>
      <c r="C337" s="65"/>
      <c r="D337" s="65"/>
    </row>
    <row r="338" spans="1:4" x14ac:dyDescent="0.25">
      <c r="A338" s="65"/>
      <c r="B338" s="65"/>
      <c r="C338" s="65"/>
      <c r="D338" s="65"/>
    </row>
    <row r="339" spans="1:4" x14ac:dyDescent="0.25">
      <c r="A339" s="65"/>
      <c r="B339" s="65"/>
      <c r="C339" s="65"/>
      <c r="D339" s="65"/>
    </row>
    <row r="340" spans="1:4" x14ac:dyDescent="0.25">
      <c r="A340" s="65"/>
      <c r="B340" s="65"/>
      <c r="C340" s="65"/>
      <c r="D340" s="65"/>
    </row>
    <row r="341" spans="1:4" x14ac:dyDescent="0.25">
      <c r="A341" s="65"/>
      <c r="B341" s="65"/>
      <c r="C341" s="65"/>
      <c r="D341" s="65"/>
    </row>
    <row r="342" spans="1:4" x14ac:dyDescent="0.25">
      <c r="A342" s="65"/>
      <c r="B342" s="65"/>
      <c r="C342" s="65"/>
      <c r="D342" s="65"/>
    </row>
    <row r="343" spans="1:4" x14ac:dyDescent="0.25">
      <c r="A343" s="65"/>
      <c r="B343" s="65"/>
      <c r="C343" s="65"/>
      <c r="D343" s="65"/>
    </row>
    <row r="344" spans="1:4" x14ac:dyDescent="0.25">
      <c r="A344" s="65"/>
      <c r="B344" s="65"/>
      <c r="C344" s="65"/>
      <c r="D344" s="65"/>
    </row>
    <row r="345" spans="1:4" x14ac:dyDescent="0.25">
      <c r="A345" s="65"/>
      <c r="B345" s="65"/>
      <c r="C345" s="65"/>
      <c r="D345" s="65"/>
    </row>
    <row r="346" spans="1:4" x14ac:dyDescent="0.25">
      <c r="A346" s="65"/>
      <c r="B346" s="65"/>
      <c r="C346" s="65"/>
      <c r="D346" s="65"/>
    </row>
    <row r="347" spans="1:4" x14ac:dyDescent="0.25">
      <c r="A347" s="65"/>
      <c r="B347" s="65"/>
      <c r="C347" s="65"/>
      <c r="D347" s="65"/>
    </row>
    <row r="348" spans="1:4" x14ac:dyDescent="0.25">
      <c r="A348" s="65"/>
      <c r="B348" s="65"/>
      <c r="C348" s="65"/>
      <c r="D348" s="65"/>
    </row>
    <row r="349" spans="1:4" x14ac:dyDescent="0.25">
      <c r="A349" s="65"/>
      <c r="B349" s="65"/>
      <c r="C349" s="65"/>
      <c r="D349" s="65"/>
    </row>
    <row r="350" spans="1:4" x14ac:dyDescent="0.25">
      <c r="A350" s="65"/>
      <c r="B350" s="65"/>
      <c r="C350" s="65"/>
      <c r="D350" s="65"/>
    </row>
    <row r="351" spans="1:4" x14ac:dyDescent="0.25">
      <c r="A351" s="65"/>
      <c r="B351" s="65"/>
      <c r="C351" s="65"/>
      <c r="D351" s="65"/>
    </row>
    <row r="352" spans="1:4" x14ac:dyDescent="0.25">
      <c r="A352" s="65"/>
      <c r="B352" s="65"/>
      <c r="C352" s="65"/>
      <c r="D352" s="65"/>
    </row>
    <row r="353" spans="1:4" x14ac:dyDescent="0.25">
      <c r="A353" s="65"/>
      <c r="B353" s="65"/>
      <c r="C353" s="65"/>
      <c r="D353" s="65"/>
    </row>
    <row r="354" spans="1:4" x14ac:dyDescent="0.25">
      <c r="A354" s="65"/>
      <c r="B354" s="65"/>
      <c r="C354" s="65"/>
      <c r="D354" s="65"/>
    </row>
    <row r="355" spans="1:4" x14ac:dyDescent="0.25">
      <c r="A355" s="65"/>
      <c r="B355" s="65"/>
      <c r="C355" s="65"/>
      <c r="D355" s="65"/>
    </row>
    <row r="356" spans="1:4" x14ac:dyDescent="0.25">
      <c r="A356" s="65"/>
      <c r="B356" s="65"/>
      <c r="C356" s="65"/>
      <c r="D356" s="65"/>
    </row>
    <row r="357" spans="1:4" x14ac:dyDescent="0.25">
      <c r="A357" s="65"/>
      <c r="B357" s="65"/>
      <c r="C357" s="65"/>
      <c r="D357" s="65"/>
    </row>
    <row r="358" spans="1:4" x14ac:dyDescent="0.25">
      <c r="A358" s="65"/>
      <c r="B358" s="65"/>
      <c r="C358" s="65"/>
      <c r="D358" s="65"/>
    </row>
    <row r="359" spans="1:4" x14ac:dyDescent="0.25">
      <c r="A359" s="65"/>
      <c r="B359" s="65"/>
      <c r="C359" s="65"/>
      <c r="D359" s="65"/>
    </row>
    <row r="360" spans="1:4" x14ac:dyDescent="0.25">
      <c r="A360" s="65"/>
      <c r="B360" s="65"/>
      <c r="C360" s="65"/>
      <c r="D360" s="65"/>
    </row>
    <row r="361" spans="1:4" x14ac:dyDescent="0.25">
      <c r="A361" s="65"/>
      <c r="B361" s="65"/>
      <c r="C361" s="65"/>
      <c r="D361" s="65"/>
    </row>
    <row r="362" spans="1:4" x14ac:dyDescent="0.25">
      <c r="A362" s="65"/>
      <c r="B362" s="65"/>
      <c r="C362" s="65"/>
      <c r="D362" s="65"/>
    </row>
    <row r="363" spans="1:4" x14ac:dyDescent="0.25">
      <c r="A363" s="65"/>
      <c r="B363" s="65"/>
      <c r="C363" s="65"/>
      <c r="D363" s="65"/>
    </row>
    <row r="364" spans="1:4" x14ac:dyDescent="0.25">
      <c r="A364" s="65"/>
      <c r="B364" s="65"/>
      <c r="C364" s="65"/>
      <c r="D364" s="65"/>
    </row>
    <row r="365" spans="1:4" x14ac:dyDescent="0.25">
      <c r="A365" s="65"/>
      <c r="B365" s="65"/>
      <c r="C365" s="65"/>
      <c r="D365" s="65"/>
    </row>
    <row r="366" spans="1:4" x14ac:dyDescent="0.25">
      <c r="A366" s="65"/>
      <c r="B366" s="65"/>
      <c r="C366" s="65"/>
      <c r="D366" s="65"/>
    </row>
    <row r="367" spans="1:4" x14ac:dyDescent="0.25">
      <c r="A367" s="65"/>
      <c r="B367" s="65"/>
      <c r="C367" s="65"/>
      <c r="D367" s="65"/>
    </row>
    <row r="368" spans="1:4" x14ac:dyDescent="0.25">
      <c r="A368" s="65"/>
      <c r="B368" s="65"/>
      <c r="C368" s="65"/>
      <c r="D368" s="65"/>
    </row>
    <row r="369" spans="1:4" x14ac:dyDescent="0.25">
      <c r="A369" s="65"/>
      <c r="B369" s="65"/>
      <c r="C369" s="65"/>
      <c r="D369" s="65"/>
    </row>
    <row r="370" spans="1:4" x14ac:dyDescent="0.25">
      <c r="A370" s="65"/>
      <c r="B370" s="65"/>
      <c r="C370" s="65"/>
      <c r="D370" s="65"/>
    </row>
    <row r="371" spans="1:4" x14ac:dyDescent="0.25">
      <c r="A371" s="65"/>
      <c r="B371" s="65"/>
      <c r="C371" s="65"/>
      <c r="D371" s="65"/>
    </row>
    <row r="372" spans="1:4" x14ac:dyDescent="0.25">
      <c r="A372" s="65"/>
      <c r="B372" s="65"/>
      <c r="C372" s="65"/>
      <c r="D372" s="65"/>
    </row>
    <row r="373" spans="1:4" x14ac:dyDescent="0.25">
      <c r="A373" s="65"/>
      <c r="B373" s="65"/>
      <c r="C373" s="65"/>
      <c r="D373" s="65"/>
    </row>
    <row r="374" spans="1:4" x14ac:dyDescent="0.25">
      <c r="A374" s="65"/>
      <c r="B374" s="65"/>
      <c r="C374" s="65"/>
      <c r="D374" s="65"/>
    </row>
    <row r="375" spans="1:4" x14ac:dyDescent="0.25">
      <c r="A375" s="65"/>
      <c r="B375" s="65"/>
      <c r="C375" s="65"/>
      <c r="D375" s="65"/>
    </row>
    <row r="376" spans="1:4" x14ac:dyDescent="0.25">
      <c r="A376" s="65"/>
      <c r="B376" s="65"/>
      <c r="C376" s="65"/>
      <c r="D376" s="65"/>
    </row>
    <row r="377" spans="1:4" x14ac:dyDescent="0.25">
      <c r="A377" s="65"/>
      <c r="B377" s="65"/>
      <c r="C377" s="65"/>
      <c r="D377" s="65"/>
    </row>
    <row r="378" spans="1:4" x14ac:dyDescent="0.25">
      <c r="A378" s="65"/>
      <c r="B378" s="65"/>
      <c r="C378" s="65"/>
      <c r="D378" s="65"/>
    </row>
    <row r="379" spans="1:4" x14ac:dyDescent="0.25">
      <c r="A379" s="65"/>
      <c r="B379" s="65"/>
      <c r="C379" s="65"/>
      <c r="D379" s="65"/>
    </row>
    <row r="380" spans="1:4" x14ac:dyDescent="0.25">
      <c r="A380" s="65"/>
      <c r="B380" s="65"/>
      <c r="C380" s="65"/>
      <c r="D380" s="65"/>
    </row>
    <row r="381" spans="1:4" x14ac:dyDescent="0.25">
      <c r="A381" s="65"/>
      <c r="B381" s="65"/>
      <c r="C381" s="65"/>
      <c r="D381" s="65"/>
    </row>
    <row r="382" spans="1:4" x14ac:dyDescent="0.25">
      <c r="A382" s="65"/>
      <c r="B382" s="65"/>
      <c r="C382" s="65"/>
      <c r="D382" s="65"/>
    </row>
    <row r="383" spans="1:4" x14ac:dyDescent="0.25">
      <c r="A383" s="65"/>
      <c r="B383" s="65"/>
      <c r="C383" s="65"/>
      <c r="D383" s="65"/>
    </row>
    <row r="384" spans="1:4" x14ac:dyDescent="0.25">
      <c r="A384" s="65"/>
      <c r="B384" s="65"/>
      <c r="C384" s="65"/>
      <c r="D384" s="65"/>
    </row>
    <row r="385" spans="1:4" x14ac:dyDescent="0.25">
      <c r="A385" s="65"/>
      <c r="B385" s="65"/>
      <c r="C385" s="65"/>
      <c r="D385" s="65"/>
    </row>
    <row r="386" spans="1:4" x14ac:dyDescent="0.25">
      <c r="A386" s="65"/>
      <c r="B386" s="65"/>
      <c r="C386" s="65"/>
      <c r="D386" s="65"/>
    </row>
    <row r="387" spans="1:4" x14ac:dyDescent="0.25">
      <c r="A387" s="65"/>
      <c r="B387" s="65"/>
      <c r="C387" s="65"/>
      <c r="D387" s="65"/>
    </row>
    <row r="388" spans="1:4" x14ac:dyDescent="0.25">
      <c r="A388" s="65"/>
      <c r="B388" s="65"/>
      <c r="C388" s="65"/>
      <c r="D388" s="65"/>
    </row>
    <row r="389" spans="1:4" x14ac:dyDescent="0.25">
      <c r="A389" s="65"/>
      <c r="B389" s="65"/>
      <c r="C389" s="65"/>
      <c r="D389" s="65"/>
    </row>
    <row r="390" spans="1:4" x14ac:dyDescent="0.25">
      <c r="A390" s="65"/>
      <c r="B390" s="65"/>
      <c r="C390" s="65"/>
      <c r="D390" s="65"/>
    </row>
    <row r="391" spans="1:4" x14ac:dyDescent="0.25">
      <c r="A391" s="65"/>
      <c r="B391" s="65"/>
      <c r="C391" s="65"/>
      <c r="D391" s="65"/>
    </row>
    <row r="392" spans="1:4" x14ac:dyDescent="0.25">
      <c r="A392" s="65"/>
      <c r="B392" s="65"/>
      <c r="C392" s="65"/>
      <c r="D392" s="65"/>
    </row>
    <row r="393" spans="1:4" x14ac:dyDescent="0.25">
      <c r="A393" s="65"/>
      <c r="B393" s="65"/>
      <c r="C393" s="65"/>
      <c r="D393" s="65"/>
    </row>
    <row r="394" spans="1:4" x14ac:dyDescent="0.25">
      <c r="A394" s="65"/>
      <c r="B394" s="65"/>
      <c r="C394" s="65"/>
      <c r="D394" s="65"/>
    </row>
    <row r="395" spans="1:4" x14ac:dyDescent="0.25">
      <c r="A395" s="65"/>
      <c r="B395" s="65"/>
      <c r="C395" s="65"/>
      <c r="D395" s="65"/>
    </row>
    <row r="396" spans="1:4" x14ac:dyDescent="0.25">
      <c r="A396" s="65"/>
      <c r="B396" s="65"/>
      <c r="C396" s="65"/>
      <c r="D396" s="65"/>
    </row>
    <row r="397" spans="1:4" x14ac:dyDescent="0.25">
      <c r="A397" s="65"/>
      <c r="B397" s="65"/>
      <c r="C397" s="65"/>
      <c r="D397" s="65"/>
    </row>
    <row r="398" spans="1:4" x14ac:dyDescent="0.25">
      <c r="A398" s="65"/>
      <c r="B398" s="65"/>
      <c r="C398" s="65"/>
      <c r="D398" s="65"/>
    </row>
    <row r="399" spans="1:4" x14ac:dyDescent="0.25">
      <c r="A399" s="65"/>
      <c r="B399" s="65"/>
      <c r="C399" s="65"/>
      <c r="D399" s="65"/>
    </row>
    <row r="400" spans="1:4" x14ac:dyDescent="0.25">
      <c r="A400" s="65"/>
      <c r="B400" s="65"/>
      <c r="C400" s="65"/>
      <c r="D400" s="65"/>
    </row>
    <row r="401" spans="1:4" x14ac:dyDescent="0.25">
      <c r="A401" s="65"/>
      <c r="B401" s="65"/>
      <c r="C401" s="65"/>
      <c r="D401" s="65"/>
    </row>
    <row r="402" spans="1:4" x14ac:dyDescent="0.25">
      <c r="A402" s="65"/>
      <c r="B402" s="65"/>
      <c r="C402" s="65"/>
      <c r="D402" s="65"/>
    </row>
    <row r="403" spans="1:4" x14ac:dyDescent="0.25">
      <c r="A403" s="65"/>
      <c r="B403" s="65"/>
      <c r="C403" s="65"/>
      <c r="D403" s="65"/>
    </row>
    <row r="404" spans="1:4" x14ac:dyDescent="0.25">
      <c r="A404" s="65"/>
      <c r="B404" s="65"/>
      <c r="C404" s="65"/>
      <c r="D404" s="65"/>
    </row>
    <row r="405" spans="1:4" x14ac:dyDescent="0.25">
      <c r="A405" s="65"/>
      <c r="B405" s="65"/>
      <c r="C405" s="65"/>
      <c r="D405" s="65"/>
    </row>
    <row r="406" spans="1:4" x14ac:dyDescent="0.25">
      <c r="A406" s="65"/>
      <c r="B406" s="65"/>
      <c r="C406" s="65"/>
      <c r="D406" s="65"/>
    </row>
    <row r="407" spans="1:4" x14ac:dyDescent="0.25">
      <c r="A407" s="65"/>
      <c r="B407" s="65"/>
      <c r="C407" s="65"/>
      <c r="D407" s="65"/>
    </row>
    <row r="408" spans="1:4" x14ac:dyDescent="0.25">
      <c r="A408" s="65"/>
      <c r="B408" s="65"/>
      <c r="C408" s="65"/>
      <c r="D408" s="65"/>
    </row>
    <row r="409" spans="1:4" x14ac:dyDescent="0.25">
      <c r="A409" s="65"/>
      <c r="B409" s="65"/>
      <c r="C409" s="65"/>
      <c r="D409" s="65"/>
    </row>
    <row r="410" spans="1:4" x14ac:dyDescent="0.25">
      <c r="A410" s="65"/>
      <c r="B410" s="65"/>
      <c r="C410" s="65"/>
      <c r="D410" s="65"/>
    </row>
    <row r="411" spans="1:4" x14ac:dyDescent="0.25">
      <c r="A411" s="65"/>
      <c r="B411" s="65"/>
      <c r="C411" s="65"/>
      <c r="D411" s="65"/>
    </row>
    <row r="412" spans="1:4" x14ac:dyDescent="0.25">
      <c r="A412" s="65"/>
      <c r="B412" s="65"/>
      <c r="C412" s="65"/>
      <c r="D412" s="65"/>
    </row>
    <row r="413" spans="1:4" x14ac:dyDescent="0.25">
      <c r="A413" s="65"/>
      <c r="B413" s="65"/>
      <c r="C413" s="65"/>
      <c r="D413" s="65"/>
    </row>
    <row r="414" spans="1:4" x14ac:dyDescent="0.25">
      <c r="A414" s="65"/>
      <c r="B414" s="65"/>
      <c r="C414" s="65"/>
      <c r="D414" s="65"/>
    </row>
    <row r="415" spans="1:4" x14ac:dyDescent="0.25">
      <c r="A415" s="65"/>
      <c r="B415" s="65"/>
      <c r="C415" s="65"/>
      <c r="D415" s="65"/>
    </row>
    <row r="416" spans="1:4" x14ac:dyDescent="0.25">
      <c r="A416" s="65"/>
      <c r="B416" s="65"/>
      <c r="C416" s="65"/>
      <c r="D416" s="65"/>
    </row>
    <row r="417" spans="1:4" x14ac:dyDescent="0.25">
      <c r="A417" s="65"/>
      <c r="B417" s="65"/>
      <c r="C417" s="65"/>
      <c r="D417" s="65"/>
    </row>
    <row r="418" spans="1:4" x14ac:dyDescent="0.25">
      <c r="A418" s="65"/>
      <c r="B418" s="65"/>
      <c r="C418" s="65"/>
      <c r="D418" s="65"/>
    </row>
    <row r="419" spans="1:4" x14ac:dyDescent="0.25">
      <c r="A419" s="65"/>
      <c r="B419" s="65"/>
      <c r="C419" s="65"/>
      <c r="D419" s="65"/>
    </row>
    <row r="420" spans="1:4" x14ac:dyDescent="0.25">
      <c r="A420" s="65"/>
      <c r="B420" s="65"/>
      <c r="C420" s="65"/>
      <c r="D420" s="65"/>
    </row>
    <row r="421" spans="1:4" x14ac:dyDescent="0.25">
      <c r="A421" s="65"/>
      <c r="B421" s="65"/>
      <c r="C421" s="65"/>
      <c r="D421" s="65"/>
    </row>
    <row r="422" spans="1:4" x14ac:dyDescent="0.25">
      <c r="A422" s="65"/>
      <c r="B422" s="65"/>
      <c r="C422" s="65"/>
      <c r="D422" s="65"/>
    </row>
    <row r="423" spans="1:4" x14ac:dyDescent="0.25">
      <c r="A423" s="65"/>
      <c r="B423" s="65"/>
      <c r="C423" s="65"/>
      <c r="D423" s="65"/>
    </row>
    <row r="424" spans="1:4" x14ac:dyDescent="0.25">
      <c r="A424" s="65"/>
      <c r="B424" s="65"/>
      <c r="C424" s="65"/>
      <c r="D424" s="65"/>
    </row>
    <row r="425" spans="1:4" x14ac:dyDescent="0.25">
      <c r="A425" s="65"/>
      <c r="B425" s="65"/>
      <c r="C425" s="65"/>
      <c r="D425" s="65"/>
    </row>
    <row r="426" spans="1:4" x14ac:dyDescent="0.25">
      <c r="A426" s="65"/>
      <c r="B426" s="65"/>
      <c r="C426" s="65"/>
      <c r="D426" s="65"/>
    </row>
    <row r="427" spans="1:4" x14ac:dyDescent="0.25">
      <c r="A427" s="65"/>
      <c r="B427" s="65"/>
      <c r="C427" s="65"/>
      <c r="D427" s="65"/>
    </row>
    <row r="428" spans="1:4" x14ac:dyDescent="0.25">
      <c r="A428" s="65"/>
      <c r="B428" s="65"/>
      <c r="C428" s="65"/>
      <c r="D428" s="65"/>
    </row>
    <row r="429" spans="1:4" x14ac:dyDescent="0.25">
      <c r="A429" s="65"/>
      <c r="B429" s="65"/>
      <c r="C429" s="65"/>
      <c r="D429" s="65"/>
    </row>
    <row r="430" spans="1:4" x14ac:dyDescent="0.25">
      <c r="A430" s="65"/>
      <c r="B430" s="65"/>
      <c r="C430" s="65"/>
      <c r="D430" s="65"/>
    </row>
    <row r="431" spans="1:4" x14ac:dyDescent="0.25">
      <c r="A431" s="65"/>
      <c r="B431" s="65"/>
      <c r="C431" s="65"/>
      <c r="D431" s="65"/>
    </row>
    <row r="432" spans="1:4" x14ac:dyDescent="0.25">
      <c r="A432" s="65"/>
      <c r="B432" s="65"/>
      <c r="C432" s="65"/>
      <c r="D432" s="65"/>
    </row>
    <row r="433" spans="1:4" x14ac:dyDescent="0.25">
      <c r="A433" s="65"/>
      <c r="B433" s="65"/>
      <c r="C433" s="65"/>
      <c r="D433" s="65"/>
    </row>
    <row r="434" spans="1:4" x14ac:dyDescent="0.25">
      <c r="A434" s="65"/>
      <c r="B434" s="65"/>
      <c r="C434" s="65"/>
      <c r="D434" s="65"/>
    </row>
    <row r="435" spans="1:4" x14ac:dyDescent="0.25">
      <c r="A435" s="65"/>
      <c r="B435" s="65"/>
      <c r="C435" s="65"/>
      <c r="D435" s="65"/>
    </row>
    <row r="436" spans="1:4" x14ac:dyDescent="0.25">
      <c r="A436" s="65"/>
      <c r="B436" s="65"/>
      <c r="C436" s="65"/>
      <c r="D436" s="65"/>
    </row>
    <row r="437" spans="1:4" x14ac:dyDescent="0.25">
      <c r="A437" s="65"/>
      <c r="B437" s="65"/>
      <c r="C437" s="65"/>
      <c r="D437" s="65"/>
    </row>
    <row r="438" spans="1:4" x14ac:dyDescent="0.25">
      <c r="A438" s="65"/>
      <c r="B438" s="65"/>
      <c r="C438" s="65"/>
      <c r="D438" s="65"/>
    </row>
    <row r="439" spans="1:4" x14ac:dyDescent="0.25">
      <c r="A439" s="65"/>
      <c r="B439" s="65"/>
      <c r="C439" s="65"/>
      <c r="D439" s="65"/>
    </row>
    <row r="440" spans="1:4" x14ac:dyDescent="0.25">
      <c r="A440" s="65"/>
      <c r="B440" s="65"/>
      <c r="C440" s="65"/>
      <c r="D440" s="65"/>
    </row>
    <row r="441" spans="1:4" x14ac:dyDescent="0.25">
      <c r="A441" s="65"/>
      <c r="B441" s="65"/>
      <c r="C441" s="65"/>
      <c r="D441" s="65"/>
    </row>
    <row r="442" spans="1:4" x14ac:dyDescent="0.25">
      <c r="A442" s="65"/>
      <c r="B442" s="65"/>
      <c r="C442" s="65"/>
      <c r="D442" s="65"/>
    </row>
    <row r="443" spans="1:4" x14ac:dyDescent="0.25">
      <c r="A443" s="65"/>
      <c r="B443" s="65"/>
      <c r="C443" s="65"/>
      <c r="D443" s="65"/>
    </row>
    <row r="444" spans="1:4" x14ac:dyDescent="0.25">
      <c r="A444" s="65"/>
      <c r="B444" s="65"/>
      <c r="C444" s="65"/>
      <c r="D444" s="65"/>
    </row>
    <row r="445" spans="1:4" x14ac:dyDescent="0.25">
      <c r="A445" s="65"/>
      <c r="B445" s="65"/>
      <c r="C445" s="65"/>
      <c r="D445" s="65"/>
    </row>
    <row r="446" spans="1:4" x14ac:dyDescent="0.25">
      <c r="A446" s="65"/>
      <c r="B446" s="65"/>
      <c r="C446" s="65"/>
      <c r="D446" s="65"/>
    </row>
    <row r="447" spans="1:4" x14ac:dyDescent="0.25">
      <c r="A447" s="65"/>
      <c r="B447" s="65"/>
      <c r="C447" s="65"/>
      <c r="D447" s="65"/>
    </row>
    <row r="448" spans="1:4" x14ac:dyDescent="0.25">
      <c r="A448" s="65"/>
      <c r="B448" s="65"/>
      <c r="C448" s="65"/>
      <c r="D448" s="65"/>
    </row>
    <row r="449" spans="1:4" x14ac:dyDescent="0.25">
      <c r="A449" s="65"/>
      <c r="B449" s="65"/>
      <c r="C449" s="65"/>
      <c r="D449" s="65"/>
    </row>
    <row r="450" spans="1:4" x14ac:dyDescent="0.25">
      <c r="A450" s="65"/>
      <c r="B450" s="65"/>
      <c r="C450" s="65"/>
      <c r="D450" s="65"/>
    </row>
    <row r="451" spans="1:4" x14ac:dyDescent="0.25">
      <c r="A451" s="65"/>
      <c r="B451" s="65"/>
      <c r="C451" s="65"/>
      <c r="D451" s="65"/>
    </row>
    <row r="452" spans="1:4" x14ac:dyDescent="0.25">
      <c r="A452" s="65"/>
      <c r="B452" s="65"/>
      <c r="C452" s="65"/>
      <c r="D452" s="65"/>
    </row>
    <row r="453" spans="1:4" x14ac:dyDescent="0.25">
      <c r="A453" s="65"/>
      <c r="B453" s="65"/>
      <c r="C453" s="65"/>
      <c r="D453" s="65"/>
    </row>
    <row r="454" spans="1:4" x14ac:dyDescent="0.25">
      <c r="A454" s="65"/>
      <c r="B454" s="65"/>
      <c r="C454" s="65"/>
      <c r="D454" s="65"/>
    </row>
    <row r="455" spans="1:4" x14ac:dyDescent="0.25">
      <c r="A455" s="65"/>
      <c r="B455" s="65"/>
      <c r="C455" s="65"/>
      <c r="D455" s="65"/>
    </row>
    <row r="456" spans="1:4" x14ac:dyDescent="0.25">
      <c r="A456" s="65"/>
      <c r="B456" s="65"/>
      <c r="C456" s="65"/>
      <c r="D456" s="65"/>
    </row>
    <row r="457" spans="1:4" x14ac:dyDescent="0.25">
      <c r="A457" s="65"/>
      <c r="B457" s="65"/>
      <c r="C457" s="65"/>
      <c r="D457" s="65"/>
    </row>
    <row r="458" spans="1:4" x14ac:dyDescent="0.25">
      <c r="A458" s="65"/>
      <c r="B458" s="65"/>
      <c r="C458" s="65"/>
      <c r="D458" s="65"/>
    </row>
    <row r="459" spans="1:4" x14ac:dyDescent="0.25">
      <c r="A459" s="65"/>
      <c r="B459" s="65"/>
      <c r="C459" s="65"/>
      <c r="D459" s="65"/>
    </row>
    <row r="460" spans="1:4" x14ac:dyDescent="0.25">
      <c r="A460" s="65"/>
      <c r="B460" s="65"/>
      <c r="C460" s="65"/>
      <c r="D460" s="65"/>
    </row>
    <row r="461" spans="1:4" x14ac:dyDescent="0.25">
      <c r="A461" s="65"/>
      <c r="B461" s="65"/>
      <c r="C461" s="65"/>
      <c r="D461" s="65"/>
    </row>
    <row r="462" spans="1:4" x14ac:dyDescent="0.25">
      <c r="A462" s="65"/>
      <c r="B462" s="65"/>
      <c r="C462" s="65"/>
      <c r="D462" s="65"/>
    </row>
    <row r="463" spans="1:4" x14ac:dyDescent="0.25">
      <c r="A463" s="65"/>
      <c r="B463" s="65"/>
      <c r="C463" s="65"/>
      <c r="D463" s="65"/>
    </row>
    <row r="464" spans="1:4" x14ac:dyDescent="0.25">
      <c r="A464" s="65"/>
      <c r="B464" s="65"/>
      <c r="C464" s="65"/>
      <c r="D464" s="65"/>
    </row>
    <row r="465" spans="1:4" x14ac:dyDescent="0.25">
      <c r="A465" s="65"/>
      <c r="B465" s="65"/>
      <c r="C465" s="65"/>
      <c r="D465" s="65"/>
    </row>
    <row r="466" spans="1:4" x14ac:dyDescent="0.25">
      <c r="A466" s="65"/>
      <c r="B466" s="65"/>
      <c r="C466" s="65"/>
      <c r="D466" s="65"/>
    </row>
    <row r="467" spans="1:4" x14ac:dyDescent="0.25">
      <c r="A467" s="65"/>
      <c r="B467" s="65"/>
      <c r="C467" s="65"/>
      <c r="D467" s="65"/>
    </row>
    <row r="468" spans="1:4" x14ac:dyDescent="0.25">
      <c r="A468" s="65"/>
      <c r="B468" s="65"/>
      <c r="C468" s="65"/>
      <c r="D468" s="65"/>
    </row>
    <row r="469" spans="1:4" x14ac:dyDescent="0.25">
      <c r="A469" s="65"/>
      <c r="B469" s="65"/>
      <c r="C469" s="65"/>
      <c r="D469" s="65"/>
    </row>
    <row r="470" spans="1:4" x14ac:dyDescent="0.25">
      <c r="A470" s="65"/>
      <c r="B470" s="65"/>
      <c r="C470" s="65"/>
      <c r="D470" s="65"/>
    </row>
    <row r="471" spans="1:4" x14ac:dyDescent="0.25">
      <c r="A471" s="65"/>
      <c r="B471" s="65"/>
      <c r="C471" s="65"/>
      <c r="D471" s="65"/>
    </row>
    <row r="472" spans="1:4" x14ac:dyDescent="0.25">
      <c r="A472" s="65"/>
      <c r="B472" s="65"/>
      <c r="C472" s="65"/>
      <c r="D472" s="65"/>
    </row>
    <row r="473" spans="1:4" x14ac:dyDescent="0.25">
      <c r="A473" s="65"/>
      <c r="B473" s="65"/>
      <c r="C473" s="65"/>
      <c r="D473" s="65"/>
    </row>
    <row r="474" spans="1:4" x14ac:dyDescent="0.25">
      <c r="A474" s="65"/>
      <c r="B474" s="65"/>
      <c r="C474" s="65"/>
      <c r="D474" s="65"/>
    </row>
    <row r="475" spans="1:4" x14ac:dyDescent="0.25">
      <c r="A475" s="65"/>
      <c r="B475" s="65"/>
      <c r="C475" s="65"/>
      <c r="D475" s="65"/>
    </row>
    <row r="476" spans="1:4" x14ac:dyDescent="0.25">
      <c r="A476" s="65"/>
      <c r="B476" s="65"/>
      <c r="C476" s="65"/>
      <c r="D476" s="65"/>
    </row>
    <row r="477" spans="1:4" x14ac:dyDescent="0.25">
      <c r="A477" s="65"/>
      <c r="B477" s="65"/>
      <c r="C477" s="65"/>
      <c r="D477" s="65"/>
    </row>
    <row r="478" spans="1:4" x14ac:dyDescent="0.25">
      <c r="A478" s="65"/>
      <c r="B478" s="65"/>
      <c r="C478" s="65"/>
      <c r="D478" s="65"/>
    </row>
    <row r="479" spans="1:4" x14ac:dyDescent="0.25">
      <c r="A479" s="65"/>
      <c r="B479" s="65"/>
      <c r="C479" s="65"/>
      <c r="D479" s="65"/>
    </row>
    <row r="480" spans="1:4" x14ac:dyDescent="0.25">
      <c r="A480" s="65"/>
      <c r="B480" s="65"/>
      <c r="C480" s="65"/>
      <c r="D480" s="65"/>
    </row>
    <row r="481" spans="1:4" x14ac:dyDescent="0.25">
      <c r="A481" s="65"/>
      <c r="B481" s="65"/>
      <c r="C481" s="65"/>
      <c r="D481" s="65"/>
    </row>
    <row r="482" spans="1:4" x14ac:dyDescent="0.25">
      <c r="A482" s="65"/>
      <c r="B482" s="65"/>
      <c r="C482" s="65"/>
      <c r="D482" s="65"/>
    </row>
    <row r="483" spans="1:4" x14ac:dyDescent="0.25">
      <c r="A483" s="65"/>
      <c r="B483" s="65"/>
      <c r="C483" s="65"/>
      <c r="D483" s="65"/>
    </row>
    <row r="484" spans="1:4" x14ac:dyDescent="0.25">
      <c r="A484" s="65"/>
      <c r="B484" s="65"/>
      <c r="C484" s="65"/>
      <c r="D484" s="65"/>
    </row>
    <row r="485" spans="1:4" x14ac:dyDescent="0.25">
      <c r="A485" s="65"/>
      <c r="B485" s="65"/>
      <c r="C485" s="65"/>
      <c r="D485" s="65"/>
    </row>
    <row r="486" spans="1:4" x14ac:dyDescent="0.25">
      <c r="A486" s="65"/>
      <c r="B486" s="65"/>
      <c r="C486" s="65"/>
      <c r="D486" s="65"/>
    </row>
    <row r="487" spans="1:4" x14ac:dyDescent="0.25">
      <c r="A487" s="65"/>
      <c r="B487" s="65"/>
      <c r="C487" s="65"/>
      <c r="D487" s="65"/>
    </row>
    <row r="488" spans="1:4" x14ac:dyDescent="0.25">
      <c r="A488" s="65"/>
      <c r="B488" s="65"/>
      <c r="C488" s="65"/>
      <c r="D488" s="65"/>
    </row>
    <row r="489" spans="1:4" x14ac:dyDescent="0.25">
      <c r="A489" s="65"/>
      <c r="B489" s="65"/>
      <c r="C489" s="65"/>
      <c r="D489" s="65"/>
    </row>
    <row r="490" spans="1:4" x14ac:dyDescent="0.25">
      <c r="A490" s="65"/>
      <c r="B490" s="65"/>
      <c r="C490" s="65"/>
      <c r="D490" s="65"/>
    </row>
    <row r="491" spans="1:4" x14ac:dyDescent="0.25">
      <c r="A491" s="65"/>
      <c r="B491" s="65"/>
      <c r="C491" s="65"/>
      <c r="D491" s="65"/>
    </row>
    <row r="492" spans="1:4" x14ac:dyDescent="0.25">
      <c r="A492" s="65"/>
      <c r="B492" s="65"/>
      <c r="C492" s="65"/>
      <c r="D492" s="65"/>
    </row>
    <row r="493" spans="1:4" x14ac:dyDescent="0.25">
      <c r="A493" s="65"/>
      <c r="B493" s="65"/>
      <c r="C493" s="65"/>
      <c r="D493" s="65"/>
    </row>
    <row r="494" spans="1:4" x14ac:dyDescent="0.25">
      <c r="A494" s="65"/>
      <c r="B494" s="65"/>
      <c r="C494" s="65"/>
      <c r="D494" s="65"/>
    </row>
    <row r="495" spans="1:4" x14ac:dyDescent="0.25">
      <c r="A495" s="65"/>
      <c r="B495" s="65"/>
      <c r="C495" s="65"/>
      <c r="D495" s="65"/>
    </row>
    <row r="496" spans="1:4" x14ac:dyDescent="0.25">
      <c r="A496" s="65"/>
      <c r="B496" s="65"/>
      <c r="C496" s="65"/>
      <c r="D496" s="65"/>
    </row>
    <row r="497" spans="1:4" x14ac:dyDescent="0.25">
      <c r="A497" s="65"/>
      <c r="B497" s="65"/>
      <c r="C497" s="65"/>
      <c r="D497" s="65"/>
    </row>
    <row r="498" spans="1:4" x14ac:dyDescent="0.25">
      <c r="A498" s="65"/>
      <c r="B498" s="65"/>
      <c r="C498" s="65"/>
      <c r="D498" s="65"/>
    </row>
    <row r="499" spans="1:4" x14ac:dyDescent="0.25">
      <c r="A499" s="65"/>
      <c r="B499" s="65"/>
      <c r="C499" s="65"/>
      <c r="D499" s="65"/>
    </row>
    <row r="500" spans="1:4" x14ac:dyDescent="0.25">
      <c r="A500" s="65"/>
      <c r="B500" s="65"/>
      <c r="C500" s="65"/>
      <c r="D500" s="65"/>
    </row>
    <row r="501" spans="1:4" x14ac:dyDescent="0.25">
      <c r="A501" s="65"/>
      <c r="B501" s="65"/>
      <c r="C501" s="65"/>
      <c r="D501" s="65"/>
    </row>
    <row r="502" spans="1:4" x14ac:dyDescent="0.25">
      <c r="A502" s="65"/>
      <c r="B502" s="65"/>
      <c r="C502" s="65"/>
      <c r="D502" s="65"/>
    </row>
    <row r="503" spans="1:4" x14ac:dyDescent="0.25">
      <c r="A503" s="65"/>
      <c r="B503" s="65"/>
      <c r="C503" s="65"/>
      <c r="D503" s="65"/>
    </row>
    <row r="504" spans="1:4" x14ac:dyDescent="0.25">
      <c r="A504" s="65"/>
      <c r="B504" s="65"/>
      <c r="C504" s="65"/>
      <c r="D504" s="65"/>
    </row>
    <row r="505" spans="1:4" x14ac:dyDescent="0.25">
      <c r="A505" s="65"/>
      <c r="B505" s="65"/>
      <c r="C505" s="65"/>
      <c r="D505" s="65"/>
    </row>
    <row r="506" spans="1:4" x14ac:dyDescent="0.25">
      <c r="A506" s="65"/>
      <c r="B506" s="65"/>
      <c r="C506" s="65"/>
      <c r="D506" s="65"/>
    </row>
    <row r="507" spans="1:4" x14ac:dyDescent="0.25">
      <c r="A507" s="65"/>
      <c r="B507" s="65"/>
      <c r="C507" s="65"/>
      <c r="D507" s="65"/>
    </row>
    <row r="508" spans="1:4" x14ac:dyDescent="0.25">
      <c r="A508" s="65"/>
      <c r="B508" s="65"/>
      <c r="C508" s="65"/>
      <c r="D508" s="65"/>
    </row>
    <row r="509" spans="1:4" x14ac:dyDescent="0.25">
      <c r="A509" s="65"/>
      <c r="B509" s="65"/>
      <c r="C509" s="65"/>
      <c r="D509" s="65"/>
    </row>
    <row r="510" spans="1:4" x14ac:dyDescent="0.25">
      <c r="A510" s="65"/>
      <c r="B510" s="65"/>
      <c r="C510" s="65"/>
      <c r="D510" s="65"/>
    </row>
    <row r="511" spans="1:4" x14ac:dyDescent="0.25">
      <c r="A511" s="65"/>
      <c r="B511" s="65"/>
      <c r="C511" s="65"/>
      <c r="D511" s="65"/>
    </row>
    <row r="512" spans="1:4" x14ac:dyDescent="0.25">
      <c r="A512" s="65"/>
      <c r="B512" s="65"/>
      <c r="C512" s="65"/>
      <c r="D512" s="65"/>
    </row>
    <row r="513" spans="1:4" x14ac:dyDescent="0.25">
      <c r="A513" s="65"/>
      <c r="B513" s="65"/>
      <c r="C513" s="65"/>
      <c r="D513" s="65"/>
    </row>
    <row r="514" spans="1:4" x14ac:dyDescent="0.25">
      <c r="A514" s="65"/>
      <c r="B514" s="65"/>
      <c r="C514" s="65"/>
      <c r="D514" s="65"/>
    </row>
    <row r="515" spans="1:4" x14ac:dyDescent="0.25">
      <c r="A515" s="65"/>
      <c r="B515" s="65"/>
      <c r="C515" s="65"/>
      <c r="D515" s="65"/>
    </row>
    <row r="516" spans="1:4" x14ac:dyDescent="0.25">
      <c r="A516" s="65"/>
      <c r="B516" s="65"/>
      <c r="C516" s="65"/>
      <c r="D516" s="65"/>
    </row>
    <row r="517" spans="1:4" x14ac:dyDescent="0.25">
      <c r="A517" s="65"/>
      <c r="B517" s="65"/>
      <c r="C517" s="65"/>
      <c r="D517" s="65"/>
    </row>
    <row r="518" spans="1:4" x14ac:dyDescent="0.25">
      <c r="A518" s="65"/>
      <c r="B518" s="65"/>
      <c r="C518" s="65"/>
      <c r="D518" s="65"/>
    </row>
    <row r="519" spans="1:4" x14ac:dyDescent="0.25">
      <c r="A519" s="65"/>
      <c r="B519" s="65"/>
      <c r="C519" s="65"/>
      <c r="D519" s="65"/>
    </row>
    <row r="520" spans="1:4" x14ac:dyDescent="0.25">
      <c r="A520" s="65"/>
      <c r="B520" s="65"/>
      <c r="C520" s="65"/>
      <c r="D520" s="65"/>
    </row>
    <row r="521" spans="1:4" x14ac:dyDescent="0.25">
      <c r="A521" s="65"/>
      <c r="B521" s="65"/>
      <c r="C521" s="65"/>
      <c r="D521" s="65"/>
    </row>
    <row r="522" spans="1:4" x14ac:dyDescent="0.25">
      <c r="A522" s="65"/>
      <c r="B522" s="65"/>
      <c r="C522" s="65"/>
      <c r="D522" s="65"/>
    </row>
    <row r="523" spans="1:4" x14ac:dyDescent="0.25">
      <c r="A523" s="65"/>
      <c r="B523" s="65"/>
      <c r="C523" s="65"/>
      <c r="D523" s="65"/>
    </row>
    <row r="524" spans="1:4" x14ac:dyDescent="0.25">
      <c r="A524" s="65"/>
      <c r="B524" s="65"/>
      <c r="C524" s="65"/>
      <c r="D524" s="65"/>
    </row>
    <row r="525" spans="1:4" x14ac:dyDescent="0.25">
      <c r="A525" s="65"/>
      <c r="B525" s="65"/>
      <c r="C525" s="65"/>
      <c r="D525" s="65"/>
    </row>
    <row r="526" spans="1:4" x14ac:dyDescent="0.25">
      <c r="A526" s="65"/>
      <c r="B526" s="65"/>
      <c r="C526" s="65"/>
      <c r="D526" s="65"/>
    </row>
    <row r="527" spans="1:4" x14ac:dyDescent="0.25">
      <c r="A527" s="65"/>
      <c r="B527" s="65"/>
      <c r="C527" s="65"/>
      <c r="D527" s="65"/>
    </row>
    <row r="528" spans="1:4" x14ac:dyDescent="0.25">
      <c r="A528" s="65"/>
      <c r="B528" s="65"/>
      <c r="C528" s="65"/>
      <c r="D528" s="65"/>
    </row>
    <row r="529" spans="1:4" x14ac:dyDescent="0.25">
      <c r="A529" s="65"/>
      <c r="B529" s="65"/>
      <c r="C529" s="65"/>
      <c r="D529" s="65"/>
    </row>
    <row r="530" spans="1:4" x14ac:dyDescent="0.25">
      <c r="A530" s="65"/>
      <c r="B530" s="65"/>
      <c r="C530" s="65"/>
      <c r="D530" s="65"/>
    </row>
    <row r="531" spans="1:4" x14ac:dyDescent="0.25">
      <c r="A531" s="65"/>
      <c r="B531" s="65"/>
      <c r="C531" s="65"/>
      <c r="D531" s="65"/>
    </row>
    <row r="532" spans="1:4" x14ac:dyDescent="0.25">
      <c r="A532" s="65"/>
      <c r="B532" s="65"/>
      <c r="C532" s="65"/>
      <c r="D532" s="65"/>
    </row>
    <row r="533" spans="1:4" x14ac:dyDescent="0.25">
      <c r="A533" s="65"/>
      <c r="B533" s="65"/>
      <c r="C533" s="65"/>
      <c r="D533" s="65"/>
    </row>
    <row r="534" spans="1:4" x14ac:dyDescent="0.25">
      <c r="A534" s="65"/>
      <c r="B534" s="65"/>
      <c r="C534" s="65"/>
      <c r="D534" s="65"/>
    </row>
    <row r="535" spans="1:4" x14ac:dyDescent="0.25">
      <c r="A535" s="65"/>
      <c r="B535" s="65"/>
      <c r="C535" s="65"/>
      <c r="D535" s="65"/>
    </row>
    <row r="536" spans="1:4" x14ac:dyDescent="0.25">
      <c r="A536" s="65"/>
      <c r="B536" s="65"/>
      <c r="C536" s="65"/>
      <c r="D536" s="65"/>
    </row>
    <row r="537" spans="1:4" x14ac:dyDescent="0.25">
      <c r="A537" s="65"/>
      <c r="B537" s="65"/>
      <c r="C537" s="65"/>
      <c r="D537" s="65"/>
    </row>
    <row r="538" spans="1:4" x14ac:dyDescent="0.25">
      <c r="A538" s="65"/>
      <c r="B538" s="65"/>
      <c r="C538" s="65"/>
      <c r="D538" s="65"/>
    </row>
    <row r="539" spans="1:4" x14ac:dyDescent="0.25">
      <c r="A539" s="65"/>
      <c r="B539" s="65"/>
      <c r="C539" s="65"/>
      <c r="D539" s="65"/>
    </row>
    <row r="540" spans="1:4" x14ac:dyDescent="0.25">
      <c r="A540" s="65"/>
      <c r="B540" s="65"/>
      <c r="C540" s="65"/>
      <c r="D540" s="65"/>
    </row>
    <row r="541" spans="1:4" x14ac:dyDescent="0.25">
      <c r="A541" s="65"/>
      <c r="B541" s="65"/>
      <c r="C541" s="65"/>
      <c r="D541" s="65"/>
    </row>
    <row r="542" spans="1:4" x14ac:dyDescent="0.25">
      <c r="A542" s="65"/>
      <c r="B542" s="65"/>
      <c r="C542" s="65"/>
      <c r="D542" s="65"/>
    </row>
    <row r="543" spans="1:4" x14ac:dyDescent="0.25">
      <c r="A543" s="65"/>
      <c r="B543" s="65"/>
      <c r="C543" s="65"/>
      <c r="D543" s="65"/>
    </row>
    <row r="544" spans="1:4" x14ac:dyDescent="0.25">
      <c r="A544" s="65"/>
      <c r="B544" s="65"/>
      <c r="C544" s="65"/>
      <c r="D544" s="65"/>
    </row>
    <row r="545" spans="1:4" x14ac:dyDescent="0.25">
      <c r="A545" s="65"/>
      <c r="B545" s="65"/>
      <c r="C545" s="65"/>
      <c r="D545" s="65"/>
    </row>
    <row r="546" spans="1:4" x14ac:dyDescent="0.25">
      <c r="A546" s="65"/>
      <c r="B546" s="65"/>
      <c r="C546" s="65"/>
      <c r="D546" s="65"/>
    </row>
    <row r="547" spans="1:4" x14ac:dyDescent="0.25">
      <c r="A547" s="65"/>
      <c r="B547" s="65"/>
      <c r="C547" s="65"/>
      <c r="D547" s="65"/>
    </row>
    <row r="548" spans="1:4" x14ac:dyDescent="0.25">
      <c r="A548" s="65"/>
      <c r="B548" s="65"/>
      <c r="C548" s="65"/>
      <c r="D548" s="65"/>
    </row>
    <row r="549" spans="1:4" x14ac:dyDescent="0.25">
      <c r="A549" s="65"/>
      <c r="B549" s="65"/>
      <c r="C549" s="65"/>
      <c r="D549" s="65"/>
    </row>
    <row r="550" spans="1:4" x14ac:dyDescent="0.25">
      <c r="A550" s="65"/>
      <c r="B550" s="65"/>
      <c r="C550" s="65"/>
      <c r="D550" s="65"/>
    </row>
    <row r="551" spans="1:4" x14ac:dyDescent="0.25">
      <c r="A551" s="65"/>
      <c r="B551" s="65"/>
      <c r="C551" s="65"/>
      <c r="D551" s="65"/>
    </row>
    <row r="552" spans="1:4" x14ac:dyDescent="0.25">
      <c r="A552" s="65"/>
      <c r="B552" s="65"/>
      <c r="C552" s="65"/>
      <c r="D552" s="65"/>
    </row>
    <row r="553" spans="1:4" x14ac:dyDescent="0.25">
      <c r="A553" s="65"/>
      <c r="B553" s="65"/>
      <c r="C553" s="65"/>
      <c r="D553" s="65"/>
    </row>
    <row r="554" spans="1:4" x14ac:dyDescent="0.25">
      <c r="A554" s="65"/>
      <c r="B554" s="65"/>
      <c r="C554" s="65"/>
      <c r="D554" s="65"/>
    </row>
    <row r="555" spans="1:4" x14ac:dyDescent="0.25">
      <c r="A555" s="65"/>
      <c r="B555" s="65"/>
      <c r="C555" s="65"/>
      <c r="D555" s="65"/>
    </row>
    <row r="556" spans="1:4" x14ac:dyDescent="0.25">
      <c r="A556" s="65"/>
      <c r="B556" s="65"/>
      <c r="C556" s="65"/>
      <c r="D556" s="65"/>
    </row>
    <row r="557" spans="1:4" x14ac:dyDescent="0.25">
      <c r="A557" s="65"/>
      <c r="B557" s="65"/>
      <c r="C557" s="65"/>
      <c r="D557" s="65"/>
    </row>
    <row r="558" spans="1:4" x14ac:dyDescent="0.25">
      <c r="A558" s="65"/>
      <c r="B558" s="65"/>
      <c r="C558" s="65"/>
      <c r="D558" s="65"/>
    </row>
    <row r="559" spans="1:4" x14ac:dyDescent="0.25">
      <c r="A559" s="65"/>
      <c r="B559" s="65"/>
      <c r="C559" s="65"/>
      <c r="D559" s="65"/>
    </row>
    <row r="560" spans="1:4" x14ac:dyDescent="0.25">
      <c r="A560" s="65"/>
      <c r="B560" s="65"/>
      <c r="C560" s="65"/>
      <c r="D560" s="65"/>
    </row>
    <row r="561" spans="1:4" x14ac:dyDescent="0.25">
      <c r="A561" s="65"/>
      <c r="B561" s="65"/>
      <c r="C561" s="65"/>
      <c r="D561" s="65"/>
    </row>
    <row r="562" spans="1:4" x14ac:dyDescent="0.25">
      <c r="A562" s="65"/>
      <c r="B562" s="65"/>
      <c r="C562" s="65"/>
      <c r="D562" s="65"/>
    </row>
    <row r="563" spans="1:4" x14ac:dyDescent="0.25">
      <c r="A563" s="65"/>
      <c r="B563" s="65"/>
      <c r="C563" s="65"/>
      <c r="D563" s="65"/>
    </row>
    <row r="564" spans="1:4" x14ac:dyDescent="0.25">
      <c r="A564" s="65"/>
      <c r="B564" s="65"/>
      <c r="C564" s="65"/>
      <c r="D564" s="65"/>
    </row>
    <row r="565" spans="1:4" x14ac:dyDescent="0.25">
      <c r="A565" s="65"/>
      <c r="B565" s="65"/>
      <c r="C565" s="65"/>
      <c r="D565" s="65"/>
    </row>
    <row r="566" spans="1:4" x14ac:dyDescent="0.25">
      <c r="A566" s="65"/>
      <c r="B566" s="65"/>
      <c r="C566" s="65"/>
      <c r="D566" s="65"/>
    </row>
    <row r="567" spans="1:4" x14ac:dyDescent="0.25">
      <c r="A567" s="65"/>
      <c r="B567" s="65"/>
      <c r="C567" s="65"/>
      <c r="D567" s="65"/>
    </row>
    <row r="568" spans="1:4" x14ac:dyDescent="0.25">
      <c r="A568" s="65"/>
      <c r="B568" s="65"/>
      <c r="C568" s="65"/>
      <c r="D568" s="65"/>
    </row>
    <row r="569" spans="1:4" x14ac:dyDescent="0.25">
      <c r="A569" s="65"/>
      <c r="B569" s="65"/>
      <c r="C569" s="65"/>
      <c r="D569" s="65"/>
    </row>
    <row r="570" spans="1:4" x14ac:dyDescent="0.25">
      <c r="A570" s="65"/>
      <c r="B570" s="65"/>
      <c r="C570" s="65"/>
      <c r="D570" s="65"/>
    </row>
    <row r="571" spans="1:4" x14ac:dyDescent="0.25">
      <c r="A571" s="65"/>
      <c r="B571" s="65"/>
      <c r="C571" s="65"/>
      <c r="D571" s="65"/>
    </row>
    <row r="572" spans="1:4" x14ac:dyDescent="0.25">
      <c r="A572" s="65"/>
      <c r="B572" s="65"/>
      <c r="C572" s="65"/>
      <c r="D572" s="65"/>
    </row>
    <row r="573" spans="1:4" x14ac:dyDescent="0.25">
      <c r="A573" s="65"/>
      <c r="B573" s="65"/>
      <c r="C573" s="65"/>
      <c r="D573" s="65"/>
    </row>
    <row r="574" spans="1:4" x14ac:dyDescent="0.25">
      <c r="A574" s="65"/>
      <c r="B574" s="65"/>
      <c r="C574" s="65"/>
      <c r="D574" s="65"/>
    </row>
    <row r="575" spans="1:4" x14ac:dyDescent="0.25">
      <c r="A575" s="65"/>
      <c r="B575" s="65"/>
      <c r="C575" s="65"/>
      <c r="D575" s="65"/>
    </row>
    <row r="576" spans="1:4" x14ac:dyDescent="0.25">
      <c r="A576" s="65"/>
      <c r="B576" s="65"/>
      <c r="C576" s="65"/>
      <c r="D576" s="65"/>
    </row>
    <row r="577" spans="1:4" x14ac:dyDescent="0.25">
      <c r="A577" s="65"/>
      <c r="B577" s="65"/>
      <c r="C577" s="65"/>
      <c r="D577" s="65"/>
    </row>
    <row r="578" spans="1:4" x14ac:dyDescent="0.25">
      <c r="A578" s="65"/>
      <c r="B578" s="65"/>
      <c r="C578" s="65"/>
      <c r="D578" s="65"/>
    </row>
    <row r="579" spans="1:4" x14ac:dyDescent="0.25">
      <c r="A579" s="65"/>
      <c r="B579" s="65"/>
      <c r="C579" s="65"/>
      <c r="D579" s="65"/>
    </row>
    <row r="580" spans="1:4" x14ac:dyDescent="0.25">
      <c r="A580" s="65"/>
      <c r="B580" s="65"/>
      <c r="C580" s="65"/>
      <c r="D580" s="65"/>
    </row>
    <row r="581" spans="1:4" x14ac:dyDescent="0.25">
      <c r="A581" s="65"/>
      <c r="B581" s="65"/>
      <c r="C581" s="65"/>
      <c r="D581" s="65"/>
    </row>
    <row r="582" spans="1:4" x14ac:dyDescent="0.25">
      <c r="A582" s="65"/>
      <c r="B582" s="65"/>
      <c r="C582" s="65"/>
      <c r="D582" s="65"/>
    </row>
    <row r="583" spans="1:4" x14ac:dyDescent="0.25">
      <c r="A583" s="65"/>
      <c r="B583" s="65"/>
      <c r="C583" s="65"/>
      <c r="D583" s="65"/>
    </row>
    <row r="584" spans="1:4" x14ac:dyDescent="0.25">
      <c r="A584" s="65"/>
      <c r="B584" s="65"/>
      <c r="C584" s="65"/>
      <c r="D584" s="65"/>
    </row>
    <row r="585" spans="1:4" x14ac:dyDescent="0.25">
      <c r="A585" s="65"/>
      <c r="B585" s="65"/>
      <c r="C585" s="65"/>
      <c r="D585" s="65"/>
    </row>
    <row r="586" spans="1:4" x14ac:dyDescent="0.25">
      <c r="A586" s="65"/>
      <c r="B586" s="65"/>
      <c r="C586" s="65"/>
      <c r="D586" s="65"/>
    </row>
    <row r="587" spans="1:4" x14ac:dyDescent="0.25">
      <c r="A587" s="65"/>
      <c r="B587" s="65"/>
      <c r="C587" s="65"/>
      <c r="D587" s="65"/>
    </row>
    <row r="588" spans="1:4" x14ac:dyDescent="0.25">
      <c r="A588" s="65"/>
      <c r="B588" s="65"/>
      <c r="C588" s="65"/>
      <c r="D588" s="65"/>
    </row>
    <row r="589" spans="1:4" x14ac:dyDescent="0.25">
      <c r="A589" s="65"/>
      <c r="B589" s="65"/>
      <c r="C589" s="65"/>
      <c r="D589" s="65"/>
    </row>
    <row r="590" spans="1:4" x14ac:dyDescent="0.25">
      <c r="A590" s="65"/>
      <c r="B590" s="65"/>
      <c r="C590" s="65"/>
      <c r="D590" s="65"/>
    </row>
    <row r="591" spans="1:4" x14ac:dyDescent="0.25">
      <c r="A591" s="65"/>
      <c r="B591" s="65"/>
      <c r="C591" s="65"/>
      <c r="D591" s="65"/>
    </row>
    <row r="592" spans="1:4" x14ac:dyDescent="0.25">
      <c r="A592" s="65"/>
      <c r="B592" s="65"/>
      <c r="C592" s="65"/>
      <c r="D592" s="65"/>
    </row>
    <row r="593" spans="1:4" x14ac:dyDescent="0.25">
      <c r="A593" s="65"/>
      <c r="B593" s="65"/>
      <c r="C593" s="65"/>
      <c r="D593" s="65"/>
    </row>
    <row r="594" spans="1:4" x14ac:dyDescent="0.25">
      <c r="A594" s="65"/>
      <c r="B594" s="65"/>
      <c r="C594" s="65"/>
      <c r="D594" s="65"/>
    </row>
    <row r="595" spans="1:4" x14ac:dyDescent="0.25">
      <c r="A595" s="65"/>
      <c r="B595" s="65"/>
      <c r="C595" s="65"/>
      <c r="D595" s="65"/>
    </row>
    <row r="596" spans="1:4" x14ac:dyDescent="0.25">
      <c r="A596" s="65"/>
      <c r="B596" s="65"/>
      <c r="C596" s="65"/>
      <c r="D596" s="65"/>
    </row>
    <row r="597" spans="1:4" x14ac:dyDescent="0.25">
      <c r="A597" s="65"/>
      <c r="B597" s="65"/>
      <c r="C597" s="65"/>
      <c r="D597" s="65"/>
    </row>
    <row r="598" spans="1:4" x14ac:dyDescent="0.25">
      <c r="A598" s="65"/>
      <c r="B598" s="65"/>
      <c r="C598" s="65"/>
      <c r="D598" s="65"/>
    </row>
    <row r="599" spans="1:4" x14ac:dyDescent="0.25">
      <c r="A599" s="65"/>
      <c r="B599" s="65"/>
      <c r="C599" s="65"/>
      <c r="D599" s="65"/>
    </row>
    <row r="600" spans="1:4" x14ac:dyDescent="0.25">
      <c r="A600" s="65"/>
      <c r="B600" s="65"/>
      <c r="C600" s="65"/>
      <c r="D600" s="65"/>
    </row>
    <row r="601" spans="1:4" x14ac:dyDescent="0.25">
      <c r="A601" s="65"/>
      <c r="B601" s="65"/>
      <c r="C601" s="65"/>
      <c r="D601" s="65"/>
    </row>
    <row r="602" spans="1:4" x14ac:dyDescent="0.25">
      <c r="A602" s="65"/>
      <c r="B602" s="65"/>
      <c r="C602" s="65"/>
      <c r="D602" s="65"/>
    </row>
    <row r="603" spans="1:4" x14ac:dyDescent="0.25">
      <c r="A603" s="65"/>
      <c r="B603" s="65"/>
      <c r="C603" s="65"/>
      <c r="D603" s="65"/>
    </row>
    <row r="604" spans="1:4" x14ac:dyDescent="0.25">
      <c r="A604" s="65"/>
      <c r="B604" s="65"/>
      <c r="C604" s="65"/>
      <c r="D604" s="65"/>
    </row>
    <row r="605" spans="1:4" x14ac:dyDescent="0.25">
      <c r="A605" s="65"/>
      <c r="B605" s="65"/>
      <c r="C605" s="65"/>
      <c r="D605" s="65"/>
    </row>
    <row r="606" spans="1:4" x14ac:dyDescent="0.25">
      <c r="A606" s="65"/>
      <c r="B606" s="65"/>
      <c r="C606" s="65"/>
      <c r="D606" s="65"/>
    </row>
    <row r="607" spans="1:4" x14ac:dyDescent="0.25">
      <c r="A607" s="65"/>
      <c r="B607" s="65"/>
      <c r="C607" s="65"/>
      <c r="D607" s="65"/>
    </row>
    <row r="608" spans="1:4" x14ac:dyDescent="0.25">
      <c r="A608" s="65"/>
      <c r="B608" s="65"/>
      <c r="C608" s="65"/>
      <c r="D608" s="65"/>
    </row>
    <row r="609" spans="1:4" x14ac:dyDescent="0.25">
      <c r="A609" s="65"/>
      <c r="B609" s="65"/>
      <c r="C609" s="65"/>
      <c r="D609" s="65"/>
    </row>
    <row r="610" spans="1:4" x14ac:dyDescent="0.25">
      <c r="A610" s="65"/>
      <c r="B610" s="65"/>
      <c r="C610" s="65"/>
      <c r="D610" s="65"/>
    </row>
    <row r="611" spans="1:4" x14ac:dyDescent="0.25">
      <c r="A611" s="65"/>
      <c r="B611" s="65"/>
      <c r="C611" s="65"/>
      <c r="D611" s="65"/>
    </row>
    <row r="612" spans="1:4" x14ac:dyDescent="0.25">
      <c r="A612" s="65"/>
      <c r="B612" s="65"/>
      <c r="C612" s="65"/>
      <c r="D612" s="65"/>
    </row>
    <row r="613" spans="1:4" x14ac:dyDescent="0.25">
      <c r="A613" s="65"/>
      <c r="B613" s="65"/>
      <c r="C613" s="65"/>
      <c r="D613" s="65"/>
    </row>
    <row r="614" spans="1:4" x14ac:dyDescent="0.25">
      <c r="A614" s="65"/>
      <c r="B614" s="65"/>
      <c r="C614" s="65"/>
      <c r="D614" s="65"/>
    </row>
    <row r="615" spans="1:4" x14ac:dyDescent="0.25">
      <c r="A615" s="65"/>
      <c r="B615" s="65"/>
      <c r="C615" s="65"/>
      <c r="D615" s="65"/>
    </row>
    <row r="616" spans="1:4" x14ac:dyDescent="0.25">
      <c r="A616" s="65"/>
      <c r="B616" s="65"/>
      <c r="C616" s="65"/>
      <c r="D616" s="65"/>
    </row>
    <row r="617" spans="1:4" x14ac:dyDescent="0.25">
      <c r="A617" s="65"/>
      <c r="B617" s="65"/>
      <c r="C617" s="65"/>
      <c r="D617" s="65"/>
    </row>
    <row r="618" spans="1:4" x14ac:dyDescent="0.25">
      <c r="A618" s="65"/>
      <c r="B618" s="65"/>
      <c r="C618" s="65"/>
      <c r="D618" s="65"/>
    </row>
    <row r="619" spans="1:4" x14ac:dyDescent="0.25">
      <c r="A619" s="65"/>
      <c r="B619" s="65"/>
      <c r="C619" s="65"/>
      <c r="D619" s="65"/>
    </row>
    <row r="620" spans="1:4" x14ac:dyDescent="0.25">
      <c r="A620" s="65"/>
      <c r="B620" s="65"/>
      <c r="C620" s="65"/>
      <c r="D620" s="65"/>
    </row>
    <row r="621" spans="1:4" x14ac:dyDescent="0.25">
      <c r="A621" s="65"/>
      <c r="B621" s="65"/>
      <c r="C621" s="65"/>
      <c r="D621" s="65"/>
    </row>
    <row r="622" spans="1:4" x14ac:dyDescent="0.25">
      <c r="A622" s="65"/>
      <c r="B622" s="65"/>
      <c r="C622" s="65"/>
      <c r="D622" s="65"/>
    </row>
    <row r="623" spans="1:4" x14ac:dyDescent="0.25">
      <c r="A623" s="65"/>
      <c r="B623" s="65"/>
      <c r="C623" s="65"/>
      <c r="D623" s="65"/>
    </row>
    <row r="624" spans="1:4" x14ac:dyDescent="0.25">
      <c r="A624" s="65"/>
      <c r="B624" s="65"/>
      <c r="C624" s="65"/>
      <c r="D624" s="65"/>
    </row>
    <row r="625" spans="1:4" x14ac:dyDescent="0.25">
      <c r="A625" s="65"/>
      <c r="B625" s="65"/>
      <c r="C625" s="65"/>
      <c r="D625" s="65"/>
    </row>
    <row r="626" spans="1:4" x14ac:dyDescent="0.25">
      <c r="A626" s="65"/>
      <c r="B626" s="65"/>
      <c r="C626" s="65"/>
      <c r="D626" s="65"/>
    </row>
    <row r="627" spans="1:4" x14ac:dyDescent="0.25">
      <c r="A627" s="65"/>
      <c r="B627" s="65"/>
      <c r="C627" s="65"/>
      <c r="D627" s="65"/>
    </row>
    <row r="628" spans="1:4" x14ac:dyDescent="0.25">
      <c r="A628" s="65"/>
      <c r="B628" s="65"/>
      <c r="C628" s="65"/>
      <c r="D628" s="65"/>
    </row>
    <row r="629" spans="1:4" x14ac:dyDescent="0.25">
      <c r="A629" s="65"/>
      <c r="B629" s="65"/>
      <c r="C629" s="65"/>
      <c r="D629" s="65"/>
    </row>
    <row r="630" spans="1:4" x14ac:dyDescent="0.25">
      <c r="A630" s="65"/>
      <c r="B630" s="65"/>
      <c r="C630" s="65"/>
      <c r="D630" s="65"/>
    </row>
    <row r="631" spans="1:4" x14ac:dyDescent="0.25">
      <c r="A631" s="65"/>
      <c r="B631" s="65"/>
      <c r="C631" s="65"/>
      <c r="D631" s="65"/>
    </row>
    <row r="632" spans="1:4" x14ac:dyDescent="0.25">
      <c r="A632" s="65"/>
      <c r="B632" s="65"/>
      <c r="C632" s="65"/>
      <c r="D632" s="65"/>
    </row>
    <row r="633" spans="1:4" x14ac:dyDescent="0.25">
      <c r="A633" s="65"/>
      <c r="B633" s="65"/>
      <c r="C633" s="65"/>
      <c r="D633" s="65"/>
    </row>
    <row r="634" spans="1:4" x14ac:dyDescent="0.25">
      <c r="A634" s="65"/>
      <c r="B634" s="65"/>
      <c r="C634" s="65"/>
      <c r="D634" s="65"/>
    </row>
    <row r="635" spans="1:4" x14ac:dyDescent="0.25">
      <c r="A635" s="65"/>
      <c r="B635" s="65"/>
      <c r="C635" s="65"/>
      <c r="D635" s="65"/>
    </row>
    <row r="636" spans="1:4" x14ac:dyDescent="0.25">
      <c r="A636" s="65"/>
      <c r="B636" s="65"/>
      <c r="C636" s="65"/>
      <c r="D636" s="65"/>
    </row>
    <row r="637" spans="1:4" x14ac:dyDescent="0.25">
      <c r="A637" s="65"/>
      <c r="B637" s="65"/>
      <c r="C637" s="65"/>
      <c r="D637" s="65"/>
    </row>
    <row r="638" spans="1:4" x14ac:dyDescent="0.25">
      <c r="A638" s="65"/>
      <c r="B638" s="65"/>
      <c r="C638" s="65"/>
      <c r="D638" s="65"/>
    </row>
    <row r="639" spans="1:4" x14ac:dyDescent="0.25">
      <c r="A639" s="65"/>
      <c r="B639" s="65"/>
      <c r="C639" s="65"/>
      <c r="D639" s="65"/>
    </row>
    <row r="640" spans="1:4" x14ac:dyDescent="0.25">
      <c r="A640" s="65"/>
      <c r="B640" s="65"/>
      <c r="C640" s="65"/>
      <c r="D640" s="65"/>
    </row>
    <row r="641" spans="1:4" x14ac:dyDescent="0.25">
      <c r="A641" s="65"/>
      <c r="B641" s="65"/>
      <c r="C641" s="65"/>
      <c r="D641" s="65"/>
    </row>
    <row r="642" spans="1:4" x14ac:dyDescent="0.25">
      <c r="A642" s="65"/>
      <c r="B642" s="65"/>
      <c r="C642" s="65"/>
      <c r="D642" s="65"/>
    </row>
    <row r="643" spans="1:4" x14ac:dyDescent="0.25">
      <c r="A643" s="65"/>
      <c r="B643" s="65"/>
      <c r="C643" s="65"/>
      <c r="D643" s="65"/>
    </row>
    <row r="644" spans="1:4" x14ac:dyDescent="0.25">
      <c r="A644" s="65"/>
      <c r="B644" s="65"/>
      <c r="C644" s="65"/>
      <c r="D644" s="65"/>
    </row>
    <row r="645" spans="1:4" x14ac:dyDescent="0.25">
      <c r="A645" s="65"/>
      <c r="B645" s="65"/>
      <c r="C645" s="65"/>
      <c r="D645" s="65"/>
    </row>
    <row r="646" spans="1:4" x14ac:dyDescent="0.25">
      <c r="A646" s="65"/>
      <c r="B646" s="65"/>
      <c r="C646" s="65"/>
      <c r="D646" s="65"/>
    </row>
    <row r="647" spans="1:4" x14ac:dyDescent="0.25">
      <c r="A647" s="65"/>
      <c r="B647" s="65"/>
      <c r="C647" s="65"/>
      <c r="D647" s="65"/>
    </row>
    <row r="648" spans="1:4" x14ac:dyDescent="0.25">
      <c r="A648" s="65"/>
      <c r="B648" s="65"/>
      <c r="C648" s="65"/>
      <c r="D648" s="65"/>
    </row>
    <row r="649" spans="1:4" x14ac:dyDescent="0.25">
      <c r="A649" s="65"/>
      <c r="B649" s="65"/>
      <c r="C649" s="65"/>
      <c r="D649" s="65"/>
    </row>
    <row r="650" spans="1:4" x14ac:dyDescent="0.25">
      <c r="A650" s="65"/>
      <c r="B650" s="65"/>
      <c r="C650" s="65"/>
      <c r="D650" s="65"/>
    </row>
    <row r="651" spans="1:4" x14ac:dyDescent="0.25">
      <c r="A651" s="65"/>
      <c r="B651" s="65"/>
      <c r="C651" s="65"/>
      <c r="D651" s="65"/>
    </row>
    <row r="652" spans="1:4" x14ac:dyDescent="0.25">
      <c r="A652" s="65"/>
      <c r="B652" s="65"/>
      <c r="C652" s="65"/>
      <c r="D652" s="65"/>
    </row>
    <row r="653" spans="1:4" x14ac:dyDescent="0.25">
      <c r="A653" s="65"/>
      <c r="B653" s="65"/>
      <c r="C653" s="65"/>
      <c r="D653" s="65"/>
    </row>
    <row r="654" spans="1:4" x14ac:dyDescent="0.25">
      <c r="A654" s="65"/>
      <c r="B654" s="65"/>
      <c r="C654" s="65"/>
      <c r="D654" s="65"/>
    </row>
    <row r="655" spans="1:4" x14ac:dyDescent="0.25">
      <c r="A655" s="65"/>
      <c r="B655" s="65"/>
      <c r="C655" s="65"/>
      <c r="D655" s="65"/>
    </row>
    <row r="656" spans="1:4" x14ac:dyDescent="0.25">
      <c r="A656" s="65"/>
      <c r="B656" s="65"/>
      <c r="C656" s="65"/>
      <c r="D656" s="65"/>
    </row>
    <row r="657" spans="1:4" x14ac:dyDescent="0.25">
      <c r="A657" s="65"/>
      <c r="B657" s="65"/>
      <c r="C657" s="65"/>
      <c r="D657" s="65"/>
    </row>
    <row r="658" spans="1:4" x14ac:dyDescent="0.25">
      <c r="A658" s="65"/>
      <c r="B658" s="65"/>
      <c r="C658" s="65"/>
      <c r="D658" s="65"/>
    </row>
    <row r="659" spans="1:4" x14ac:dyDescent="0.25">
      <c r="A659" s="65"/>
      <c r="B659" s="65"/>
      <c r="C659" s="65"/>
      <c r="D659" s="65"/>
    </row>
    <row r="660" spans="1:4" x14ac:dyDescent="0.25">
      <c r="A660" s="65"/>
      <c r="B660" s="65"/>
      <c r="C660" s="65"/>
      <c r="D660" s="65"/>
    </row>
    <row r="661" spans="1:4" x14ac:dyDescent="0.25">
      <c r="A661" s="65"/>
      <c r="B661" s="65"/>
      <c r="C661" s="65"/>
      <c r="D661" s="65"/>
    </row>
    <row r="662" spans="1:4" x14ac:dyDescent="0.25">
      <c r="A662" s="65"/>
      <c r="B662" s="65"/>
      <c r="C662" s="65"/>
      <c r="D662" s="65"/>
    </row>
    <row r="663" spans="1:4" x14ac:dyDescent="0.25">
      <c r="A663" s="65"/>
      <c r="B663" s="65"/>
      <c r="C663" s="65"/>
      <c r="D663" s="65"/>
    </row>
    <row r="664" spans="1:4" x14ac:dyDescent="0.25">
      <c r="A664" s="65"/>
      <c r="B664" s="65"/>
      <c r="C664" s="65"/>
      <c r="D664" s="65"/>
    </row>
    <row r="665" spans="1:4" x14ac:dyDescent="0.25">
      <c r="A665" s="65"/>
      <c r="B665" s="65"/>
      <c r="C665" s="65"/>
      <c r="D665" s="65"/>
    </row>
    <row r="666" spans="1:4" x14ac:dyDescent="0.25">
      <c r="A666" s="65"/>
      <c r="B666" s="65"/>
      <c r="C666" s="65"/>
      <c r="D666" s="65"/>
    </row>
    <row r="667" spans="1:4" x14ac:dyDescent="0.25">
      <c r="A667" s="65"/>
      <c r="B667" s="65"/>
      <c r="C667" s="65"/>
      <c r="D667" s="65"/>
    </row>
    <row r="668" spans="1:4" x14ac:dyDescent="0.25">
      <c r="A668" s="65"/>
      <c r="B668" s="65"/>
      <c r="C668" s="65"/>
      <c r="D668" s="65"/>
    </row>
    <row r="669" spans="1:4" x14ac:dyDescent="0.25">
      <c r="A669" s="65"/>
      <c r="B669" s="65"/>
      <c r="C669" s="65"/>
      <c r="D669" s="65"/>
    </row>
    <row r="670" spans="1:4" x14ac:dyDescent="0.25">
      <c r="A670" s="65"/>
      <c r="B670" s="65"/>
      <c r="C670" s="65"/>
      <c r="D670" s="65"/>
    </row>
    <row r="671" spans="1:4" x14ac:dyDescent="0.25">
      <c r="A671" s="65"/>
      <c r="B671" s="65"/>
      <c r="C671" s="65"/>
      <c r="D671" s="65"/>
    </row>
    <row r="672" spans="1:4" x14ac:dyDescent="0.25">
      <c r="A672" s="65"/>
      <c r="B672" s="65"/>
      <c r="C672" s="65"/>
      <c r="D672" s="65"/>
    </row>
    <row r="673" spans="1:4" x14ac:dyDescent="0.25">
      <c r="A673" s="65"/>
      <c r="B673" s="65"/>
      <c r="C673" s="65"/>
      <c r="D673" s="65"/>
    </row>
    <row r="674" spans="1:4" x14ac:dyDescent="0.25">
      <c r="A674" s="65"/>
      <c r="B674" s="65"/>
      <c r="C674" s="65"/>
      <c r="D674" s="65"/>
    </row>
    <row r="675" spans="1:4" x14ac:dyDescent="0.25">
      <c r="A675" s="65"/>
      <c r="B675" s="65"/>
      <c r="C675" s="65"/>
      <c r="D675" s="65"/>
    </row>
    <row r="676" spans="1:4" x14ac:dyDescent="0.25">
      <c r="A676" s="65"/>
      <c r="B676" s="65"/>
      <c r="C676" s="65"/>
      <c r="D676" s="65"/>
    </row>
    <row r="677" spans="1:4" x14ac:dyDescent="0.25">
      <c r="A677" s="65"/>
      <c r="B677" s="65"/>
      <c r="C677" s="65"/>
      <c r="D677" s="65"/>
    </row>
    <row r="678" spans="1:4" x14ac:dyDescent="0.25">
      <c r="A678" s="65"/>
      <c r="B678" s="65"/>
      <c r="C678" s="65"/>
      <c r="D678" s="65"/>
    </row>
    <row r="679" spans="1:4" x14ac:dyDescent="0.25">
      <c r="A679" s="65"/>
      <c r="B679" s="65"/>
      <c r="C679" s="65"/>
      <c r="D679" s="65"/>
    </row>
    <row r="680" spans="1:4" x14ac:dyDescent="0.25">
      <c r="A680" s="65"/>
      <c r="B680" s="65"/>
      <c r="C680" s="65"/>
      <c r="D680" s="65"/>
    </row>
    <row r="681" spans="1:4" x14ac:dyDescent="0.25">
      <c r="A681" s="65"/>
      <c r="B681" s="65"/>
      <c r="C681" s="65"/>
      <c r="D681" s="65"/>
    </row>
    <row r="682" spans="1:4" x14ac:dyDescent="0.25">
      <c r="A682" s="65"/>
      <c r="B682" s="65"/>
      <c r="C682" s="65"/>
      <c r="D682" s="65"/>
    </row>
    <row r="683" spans="1:4" x14ac:dyDescent="0.25">
      <c r="A683" s="65"/>
      <c r="B683" s="65"/>
      <c r="C683" s="65"/>
      <c r="D683" s="65"/>
    </row>
    <row r="684" spans="1:4" x14ac:dyDescent="0.25">
      <c r="A684" s="65"/>
      <c r="B684" s="65"/>
      <c r="C684" s="65"/>
      <c r="D684" s="65"/>
    </row>
    <row r="685" spans="1:4" x14ac:dyDescent="0.25">
      <c r="A685" s="65"/>
      <c r="B685" s="65"/>
      <c r="C685" s="65"/>
      <c r="D685" s="65"/>
    </row>
    <row r="686" spans="1:4" x14ac:dyDescent="0.25">
      <c r="A686" s="65"/>
      <c r="B686" s="65"/>
      <c r="C686" s="65"/>
      <c r="D686" s="65"/>
    </row>
    <row r="687" spans="1:4" x14ac:dyDescent="0.25">
      <c r="A687" s="65"/>
      <c r="B687" s="65"/>
      <c r="C687" s="65"/>
      <c r="D687" s="65"/>
    </row>
    <row r="688" spans="1:4" x14ac:dyDescent="0.25">
      <c r="A688" s="65"/>
      <c r="B688" s="65"/>
      <c r="C688" s="65"/>
      <c r="D688" s="65"/>
    </row>
    <row r="689" spans="1:4" x14ac:dyDescent="0.25">
      <c r="A689" s="65"/>
      <c r="B689" s="65"/>
      <c r="C689" s="65"/>
      <c r="D689" s="65"/>
    </row>
    <row r="690" spans="1:4" x14ac:dyDescent="0.25">
      <c r="A690" s="65"/>
      <c r="B690" s="65"/>
      <c r="C690" s="65"/>
      <c r="D690" s="65"/>
    </row>
    <row r="691" spans="1:4" x14ac:dyDescent="0.25">
      <c r="A691" s="65"/>
      <c r="B691" s="65"/>
      <c r="C691" s="65"/>
      <c r="D691" s="65"/>
    </row>
    <row r="692" spans="1:4" x14ac:dyDescent="0.25">
      <c r="A692" s="65"/>
      <c r="B692" s="65"/>
      <c r="C692" s="65"/>
      <c r="D692" s="65"/>
    </row>
    <row r="693" spans="1:4" x14ac:dyDescent="0.25">
      <c r="A693" s="65"/>
      <c r="B693" s="65"/>
      <c r="C693" s="65"/>
      <c r="D693" s="65"/>
    </row>
    <row r="694" spans="1:4" x14ac:dyDescent="0.25">
      <c r="A694" s="65"/>
      <c r="B694" s="65"/>
      <c r="C694" s="65"/>
      <c r="D694" s="65"/>
    </row>
    <row r="695" spans="1:4" x14ac:dyDescent="0.25">
      <c r="A695" s="65"/>
      <c r="B695" s="65"/>
      <c r="C695" s="65"/>
      <c r="D695" s="65"/>
    </row>
    <row r="696" spans="1:4" x14ac:dyDescent="0.25">
      <c r="A696" s="65"/>
      <c r="B696" s="65"/>
      <c r="C696" s="65"/>
      <c r="D696" s="65"/>
    </row>
    <row r="697" spans="1:4" x14ac:dyDescent="0.25">
      <c r="A697" s="65"/>
      <c r="B697" s="65"/>
      <c r="C697" s="65"/>
      <c r="D697" s="65"/>
    </row>
    <row r="698" spans="1:4" x14ac:dyDescent="0.25">
      <c r="A698" s="65"/>
      <c r="B698" s="65"/>
      <c r="C698" s="65"/>
      <c r="D698" s="65"/>
    </row>
    <row r="699" spans="1:4" x14ac:dyDescent="0.25">
      <c r="A699" s="65"/>
      <c r="B699" s="65"/>
      <c r="C699" s="65"/>
      <c r="D699" s="65"/>
    </row>
    <row r="700" spans="1:4" x14ac:dyDescent="0.25">
      <c r="A700" s="65"/>
      <c r="B700" s="65"/>
      <c r="C700" s="65"/>
      <c r="D700" s="65"/>
    </row>
    <row r="701" spans="1:4" x14ac:dyDescent="0.25">
      <c r="A701" s="65"/>
      <c r="B701" s="65"/>
      <c r="C701" s="65"/>
      <c r="D701" s="65"/>
    </row>
    <row r="702" spans="1:4" x14ac:dyDescent="0.25">
      <c r="A702" s="65"/>
      <c r="B702" s="65"/>
      <c r="C702" s="65"/>
      <c r="D702" s="65"/>
    </row>
    <row r="703" spans="1:4" x14ac:dyDescent="0.25">
      <c r="A703" s="65"/>
      <c r="B703" s="65"/>
      <c r="C703" s="65"/>
      <c r="D703" s="65"/>
    </row>
    <row r="704" spans="1:4" x14ac:dyDescent="0.25">
      <c r="A704" s="65"/>
      <c r="B704" s="65"/>
      <c r="C704" s="65"/>
      <c r="D704" s="65"/>
    </row>
    <row r="705" spans="1:4" x14ac:dyDescent="0.25">
      <c r="A705" s="65"/>
      <c r="B705" s="65"/>
      <c r="C705" s="65"/>
      <c r="D705" s="65"/>
    </row>
    <row r="706" spans="1:4" x14ac:dyDescent="0.25">
      <c r="A706" s="65"/>
      <c r="B706" s="65"/>
      <c r="C706" s="65"/>
      <c r="D706" s="65"/>
    </row>
    <row r="707" spans="1:4" x14ac:dyDescent="0.25">
      <c r="A707" s="65"/>
      <c r="B707" s="65"/>
      <c r="C707" s="65"/>
      <c r="D707" s="65"/>
    </row>
    <row r="708" spans="1:4" x14ac:dyDescent="0.25">
      <c r="A708" s="65"/>
      <c r="B708" s="65"/>
      <c r="C708" s="65"/>
      <c r="D708" s="65"/>
    </row>
    <row r="709" spans="1:4" x14ac:dyDescent="0.25">
      <c r="A709" s="65"/>
      <c r="B709" s="65"/>
      <c r="C709" s="65"/>
      <c r="D709" s="65"/>
    </row>
    <row r="710" spans="1:4" x14ac:dyDescent="0.25">
      <c r="A710" s="65"/>
      <c r="B710" s="65"/>
      <c r="C710" s="65"/>
      <c r="D710" s="65"/>
    </row>
    <row r="711" spans="1:4" x14ac:dyDescent="0.25">
      <c r="A711" s="65"/>
      <c r="B711" s="65"/>
      <c r="C711" s="65"/>
      <c r="D711" s="65"/>
    </row>
    <row r="712" spans="1:4" x14ac:dyDescent="0.25">
      <c r="A712" s="65"/>
      <c r="B712" s="65"/>
      <c r="C712" s="65"/>
      <c r="D712" s="65"/>
    </row>
    <row r="713" spans="1:4" x14ac:dyDescent="0.25">
      <c r="A713" s="65"/>
      <c r="B713" s="65"/>
      <c r="C713" s="65"/>
      <c r="D713" s="65"/>
    </row>
    <row r="714" spans="1:4" x14ac:dyDescent="0.25">
      <c r="A714" s="65"/>
      <c r="B714" s="65"/>
      <c r="C714" s="65"/>
      <c r="D714" s="65"/>
    </row>
    <row r="715" spans="1:4" x14ac:dyDescent="0.25">
      <c r="A715" s="65"/>
      <c r="B715" s="65"/>
      <c r="C715" s="65"/>
      <c r="D715" s="65"/>
    </row>
    <row r="716" spans="1:4" x14ac:dyDescent="0.25">
      <c r="A716" s="65"/>
      <c r="B716" s="65"/>
      <c r="C716" s="65"/>
      <c r="D716" s="65"/>
    </row>
    <row r="717" spans="1:4" x14ac:dyDescent="0.25">
      <c r="A717" s="65"/>
      <c r="B717" s="65"/>
      <c r="C717" s="65"/>
      <c r="D717" s="65"/>
    </row>
    <row r="718" spans="1:4" x14ac:dyDescent="0.25">
      <c r="A718" s="65"/>
      <c r="B718" s="65"/>
      <c r="C718" s="65"/>
      <c r="D718" s="65"/>
    </row>
    <row r="719" spans="1:4" x14ac:dyDescent="0.25">
      <c r="A719" s="65"/>
      <c r="B719" s="65"/>
      <c r="C719" s="65"/>
      <c r="D719" s="65"/>
    </row>
    <row r="720" spans="1:4" x14ac:dyDescent="0.25">
      <c r="A720" s="65"/>
      <c r="B720" s="65"/>
      <c r="C720" s="65"/>
      <c r="D720" s="65"/>
    </row>
    <row r="721" spans="1:4" x14ac:dyDescent="0.25">
      <c r="A721" s="65"/>
      <c r="B721" s="65"/>
      <c r="C721" s="65"/>
      <c r="D721" s="65"/>
    </row>
    <row r="722" spans="1:4" x14ac:dyDescent="0.25">
      <c r="A722" s="65"/>
      <c r="B722" s="65"/>
      <c r="C722" s="65"/>
      <c r="D722" s="65"/>
    </row>
    <row r="723" spans="1:4" x14ac:dyDescent="0.25">
      <c r="A723" s="65"/>
      <c r="B723" s="65"/>
      <c r="C723" s="65"/>
      <c r="D723" s="65"/>
    </row>
    <row r="724" spans="1:4" x14ac:dyDescent="0.25">
      <c r="A724" s="65"/>
      <c r="B724" s="65"/>
      <c r="C724" s="65"/>
      <c r="D724" s="65"/>
    </row>
    <row r="725" spans="1:4" x14ac:dyDescent="0.25">
      <c r="A725" s="65"/>
      <c r="B725" s="65"/>
      <c r="C725" s="65"/>
      <c r="D725" s="65"/>
    </row>
    <row r="726" spans="1:4" x14ac:dyDescent="0.25">
      <c r="A726" s="65"/>
      <c r="B726" s="65"/>
      <c r="C726" s="65"/>
      <c r="D726" s="65"/>
    </row>
    <row r="727" spans="1:4" x14ac:dyDescent="0.25">
      <c r="A727" s="65"/>
      <c r="B727" s="65"/>
      <c r="C727" s="65"/>
      <c r="D727" s="65"/>
    </row>
    <row r="728" spans="1:4" x14ac:dyDescent="0.25">
      <c r="A728" s="65"/>
      <c r="B728" s="65"/>
      <c r="C728" s="65"/>
      <c r="D728" s="65"/>
    </row>
    <row r="729" spans="1:4" x14ac:dyDescent="0.25">
      <c r="A729" s="65"/>
      <c r="B729" s="65"/>
      <c r="C729" s="65"/>
      <c r="D729" s="65"/>
    </row>
    <row r="730" spans="1:4" x14ac:dyDescent="0.25">
      <c r="A730" s="65"/>
      <c r="B730" s="65"/>
      <c r="C730" s="65"/>
      <c r="D730" s="65"/>
    </row>
    <row r="731" spans="1:4" x14ac:dyDescent="0.25">
      <c r="A731" s="65"/>
      <c r="B731" s="65"/>
      <c r="C731" s="65"/>
      <c r="D731" s="65"/>
    </row>
    <row r="732" spans="1:4" x14ac:dyDescent="0.25">
      <c r="A732" s="65"/>
      <c r="B732" s="65"/>
      <c r="C732" s="65"/>
      <c r="D732" s="65"/>
    </row>
    <row r="733" spans="1:4" x14ac:dyDescent="0.25">
      <c r="A733" s="65"/>
      <c r="B733" s="65"/>
      <c r="C733" s="65"/>
      <c r="D733" s="65"/>
    </row>
    <row r="734" spans="1:4" x14ac:dyDescent="0.25">
      <c r="A734" s="65"/>
      <c r="B734" s="65"/>
      <c r="C734" s="65"/>
      <c r="D734" s="65"/>
    </row>
    <row r="735" spans="1:4" x14ac:dyDescent="0.25">
      <c r="A735" s="65"/>
      <c r="B735" s="65"/>
      <c r="C735" s="65"/>
      <c r="D735" s="65"/>
    </row>
    <row r="736" spans="1:4" x14ac:dyDescent="0.25">
      <c r="A736" s="65"/>
      <c r="B736" s="65"/>
      <c r="C736" s="65"/>
      <c r="D736" s="65"/>
    </row>
    <row r="737" spans="1:4" x14ac:dyDescent="0.25">
      <c r="A737" s="65"/>
      <c r="B737" s="65"/>
      <c r="C737" s="65"/>
      <c r="D737" s="65"/>
    </row>
    <row r="738" spans="1:4" x14ac:dyDescent="0.25">
      <c r="A738" s="65"/>
      <c r="B738" s="65"/>
      <c r="C738" s="65"/>
      <c r="D738" s="65"/>
    </row>
    <row r="739" spans="1:4" x14ac:dyDescent="0.25">
      <c r="A739" s="65"/>
      <c r="B739" s="65"/>
      <c r="C739" s="65"/>
      <c r="D739" s="65"/>
    </row>
    <row r="740" spans="1:4" x14ac:dyDescent="0.25">
      <c r="A740" s="65"/>
      <c r="B740" s="65"/>
      <c r="C740" s="65"/>
      <c r="D740" s="65"/>
    </row>
    <row r="741" spans="1:4" x14ac:dyDescent="0.25">
      <c r="A741" s="65"/>
      <c r="B741" s="65"/>
      <c r="C741" s="65"/>
      <c r="D741" s="65"/>
    </row>
    <row r="742" spans="1:4" x14ac:dyDescent="0.25">
      <c r="A742" s="65"/>
      <c r="B742" s="65"/>
      <c r="C742" s="65"/>
      <c r="D742" s="65"/>
    </row>
    <row r="743" spans="1:4" x14ac:dyDescent="0.25">
      <c r="A743" s="65"/>
      <c r="B743" s="65"/>
      <c r="C743" s="65"/>
      <c r="D743" s="65"/>
    </row>
    <row r="744" spans="1:4" x14ac:dyDescent="0.25">
      <c r="A744" s="65"/>
      <c r="B744" s="65"/>
      <c r="C744" s="65"/>
      <c r="D744" s="65"/>
    </row>
    <row r="745" spans="1:4" x14ac:dyDescent="0.25">
      <c r="A745" s="65"/>
      <c r="B745" s="65"/>
      <c r="C745" s="65"/>
      <c r="D745" s="65"/>
    </row>
    <row r="746" spans="1:4" x14ac:dyDescent="0.25">
      <c r="A746" s="65"/>
      <c r="B746" s="65"/>
      <c r="C746" s="65"/>
      <c r="D746" s="65"/>
    </row>
    <row r="747" spans="1:4" x14ac:dyDescent="0.25">
      <c r="A747" s="65"/>
      <c r="B747" s="65"/>
      <c r="C747" s="65"/>
      <c r="D747" s="65"/>
    </row>
    <row r="748" spans="1:4" x14ac:dyDescent="0.25">
      <c r="A748" s="65"/>
      <c r="B748" s="65"/>
      <c r="C748" s="65"/>
      <c r="D748" s="65"/>
    </row>
    <row r="749" spans="1:4" x14ac:dyDescent="0.25">
      <c r="A749" s="65"/>
      <c r="B749" s="65"/>
      <c r="C749" s="65"/>
      <c r="D749" s="65"/>
    </row>
    <row r="750" spans="1:4" x14ac:dyDescent="0.25">
      <c r="A750" s="65"/>
      <c r="B750" s="65"/>
      <c r="C750" s="65"/>
      <c r="D750" s="65"/>
    </row>
    <row r="751" spans="1:4" x14ac:dyDescent="0.25">
      <c r="A751" s="65"/>
      <c r="B751" s="65"/>
      <c r="C751" s="65"/>
      <c r="D751" s="65"/>
    </row>
    <row r="752" spans="1:4" x14ac:dyDescent="0.25">
      <c r="A752" s="65"/>
      <c r="B752" s="65"/>
      <c r="C752" s="65"/>
      <c r="D752" s="65"/>
    </row>
    <row r="753" spans="1:4" x14ac:dyDescent="0.25">
      <c r="A753" s="65"/>
      <c r="B753" s="65"/>
      <c r="C753" s="65"/>
      <c r="D753" s="65"/>
    </row>
    <row r="754" spans="1:4" x14ac:dyDescent="0.25">
      <c r="A754" s="65"/>
      <c r="B754" s="65"/>
      <c r="C754" s="65"/>
      <c r="D754" s="65"/>
    </row>
    <row r="755" spans="1:4" x14ac:dyDescent="0.25">
      <c r="A755" s="65"/>
      <c r="B755" s="65"/>
      <c r="C755" s="65"/>
      <c r="D755" s="65"/>
    </row>
    <row r="756" spans="1:4" x14ac:dyDescent="0.25">
      <c r="A756" s="65"/>
      <c r="B756" s="65"/>
      <c r="C756" s="65"/>
      <c r="D756" s="65"/>
    </row>
    <row r="757" spans="1:4" x14ac:dyDescent="0.25">
      <c r="A757" s="65"/>
      <c r="B757" s="65"/>
      <c r="C757" s="65"/>
      <c r="D757" s="65"/>
    </row>
    <row r="758" spans="1:4" x14ac:dyDescent="0.25">
      <c r="A758" s="65"/>
      <c r="B758" s="65"/>
      <c r="C758" s="65"/>
      <c r="D758" s="65"/>
    </row>
    <row r="759" spans="1:4" x14ac:dyDescent="0.25">
      <c r="A759" s="65"/>
      <c r="B759" s="65"/>
      <c r="C759" s="65"/>
      <c r="D759" s="65"/>
    </row>
    <row r="760" spans="1:4" x14ac:dyDescent="0.25">
      <c r="A760" s="65"/>
      <c r="B760" s="65"/>
      <c r="C760" s="65"/>
      <c r="D760" s="65"/>
    </row>
    <row r="761" spans="1:4" x14ac:dyDescent="0.25">
      <c r="A761" s="65"/>
      <c r="B761" s="65"/>
      <c r="C761" s="65"/>
      <c r="D761" s="65"/>
    </row>
    <row r="762" spans="1:4" x14ac:dyDescent="0.25">
      <c r="A762" s="65"/>
      <c r="B762" s="65"/>
      <c r="C762" s="65"/>
      <c r="D762" s="65"/>
    </row>
    <row r="763" spans="1:4" x14ac:dyDescent="0.25">
      <c r="A763" s="65"/>
      <c r="B763" s="65"/>
      <c r="C763" s="65"/>
      <c r="D763" s="65"/>
    </row>
    <row r="764" spans="1:4" x14ac:dyDescent="0.25">
      <c r="A764" s="65"/>
      <c r="B764" s="65"/>
      <c r="C764" s="65"/>
      <c r="D764" s="65"/>
    </row>
    <row r="765" spans="1:4" x14ac:dyDescent="0.25">
      <c r="A765" s="65"/>
      <c r="B765" s="65"/>
      <c r="C765" s="65"/>
      <c r="D765" s="65"/>
    </row>
    <row r="766" spans="1:4" x14ac:dyDescent="0.25">
      <c r="A766" s="65"/>
      <c r="B766" s="65"/>
      <c r="C766" s="65"/>
      <c r="D766" s="65"/>
    </row>
    <row r="767" spans="1:4" x14ac:dyDescent="0.25">
      <c r="A767" s="65"/>
      <c r="B767" s="65"/>
      <c r="C767" s="65"/>
      <c r="D767" s="65"/>
    </row>
    <row r="768" spans="1:4" x14ac:dyDescent="0.25">
      <c r="A768" s="65"/>
      <c r="B768" s="65"/>
      <c r="C768" s="65"/>
      <c r="D768" s="65"/>
    </row>
    <row r="769" spans="1:4" x14ac:dyDescent="0.25">
      <c r="A769" s="65"/>
      <c r="B769" s="65"/>
      <c r="C769" s="65"/>
      <c r="D769" s="65"/>
    </row>
    <row r="770" spans="1:4" x14ac:dyDescent="0.25">
      <c r="A770" s="65"/>
      <c r="B770" s="65"/>
      <c r="C770" s="65"/>
      <c r="D770" s="65"/>
    </row>
    <row r="771" spans="1:4" x14ac:dyDescent="0.25">
      <c r="A771" s="65"/>
      <c r="B771" s="65"/>
      <c r="C771" s="65"/>
      <c r="D771" s="65"/>
    </row>
    <row r="772" spans="1:4" x14ac:dyDescent="0.25">
      <c r="A772" s="65"/>
      <c r="B772" s="65"/>
      <c r="C772" s="65"/>
      <c r="D772" s="65"/>
    </row>
    <row r="773" spans="1:4" x14ac:dyDescent="0.25">
      <c r="A773" s="65"/>
      <c r="B773" s="65"/>
      <c r="C773" s="65"/>
      <c r="D773" s="65"/>
    </row>
    <row r="774" spans="1:4" x14ac:dyDescent="0.25">
      <c r="A774" s="65"/>
      <c r="B774" s="65"/>
      <c r="C774" s="65"/>
      <c r="D774" s="65"/>
    </row>
    <row r="775" spans="1:4" x14ac:dyDescent="0.25">
      <c r="A775" s="65"/>
      <c r="B775" s="65"/>
      <c r="C775" s="65"/>
      <c r="D775" s="65"/>
    </row>
    <row r="776" spans="1:4" x14ac:dyDescent="0.25">
      <c r="A776" s="65"/>
      <c r="B776" s="65"/>
      <c r="C776" s="65"/>
      <c r="D776" s="65"/>
    </row>
    <row r="777" spans="1:4" x14ac:dyDescent="0.25">
      <c r="A777" s="65"/>
      <c r="B777" s="65"/>
      <c r="C777" s="65"/>
      <c r="D777" s="65"/>
    </row>
    <row r="778" spans="1:4" x14ac:dyDescent="0.25">
      <c r="A778" s="65"/>
      <c r="B778" s="65"/>
      <c r="C778" s="65"/>
      <c r="D778" s="65"/>
    </row>
    <row r="779" spans="1:4" x14ac:dyDescent="0.25">
      <c r="A779" s="65"/>
      <c r="B779" s="65"/>
      <c r="C779" s="65"/>
      <c r="D779" s="65"/>
    </row>
    <row r="780" spans="1:4" x14ac:dyDescent="0.25">
      <c r="A780" s="65"/>
      <c r="B780" s="65"/>
      <c r="C780" s="65"/>
      <c r="D780" s="65"/>
    </row>
    <row r="781" spans="1:4" x14ac:dyDescent="0.25">
      <c r="A781" s="65"/>
      <c r="B781" s="65"/>
      <c r="C781" s="65"/>
      <c r="D781" s="65"/>
    </row>
    <row r="782" spans="1:4" x14ac:dyDescent="0.25">
      <c r="A782" s="65"/>
      <c r="B782" s="65"/>
      <c r="C782" s="65"/>
      <c r="D782" s="65"/>
    </row>
    <row r="783" spans="1:4" x14ac:dyDescent="0.25">
      <c r="A783" s="65"/>
      <c r="B783" s="65"/>
      <c r="C783" s="65"/>
      <c r="D783" s="65"/>
    </row>
    <row r="784" spans="1:4" x14ac:dyDescent="0.25">
      <c r="A784" s="65"/>
      <c r="B784" s="65"/>
      <c r="C784" s="65"/>
      <c r="D784" s="65"/>
    </row>
    <row r="785" spans="1:4" x14ac:dyDescent="0.25">
      <c r="A785" s="65"/>
      <c r="B785" s="65"/>
      <c r="C785" s="65"/>
      <c r="D785" s="65"/>
    </row>
    <row r="786" spans="1:4" x14ac:dyDescent="0.25">
      <c r="A786" s="65"/>
      <c r="B786" s="65"/>
      <c r="C786" s="65"/>
      <c r="D786" s="65"/>
    </row>
    <row r="787" spans="1:4" x14ac:dyDescent="0.25">
      <c r="A787" s="65"/>
      <c r="B787" s="65"/>
      <c r="C787" s="65"/>
      <c r="D787" s="65"/>
    </row>
    <row r="788" spans="1:4" x14ac:dyDescent="0.25">
      <c r="A788" s="65"/>
      <c r="B788" s="65"/>
      <c r="C788" s="65"/>
      <c r="D788" s="65"/>
    </row>
    <row r="789" spans="1:4" x14ac:dyDescent="0.25">
      <c r="A789" s="65"/>
      <c r="B789" s="65"/>
      <c r="C789" s="65"/>
      <c r="D789" s="65"/>
    </row>
    <row r="790" spans="1:4" x14ac:dyDescent="0.25">
      <c r="A790" s="65"/>
      <c r="B790" s="65"/>
      <c r="C790" s="65"/>
      <c r="D790" s="65"/>
    </row>
    <row r="791" spans="1:4" x14ac:dyDescent="0.25">
      <c r="A791" s="65"/>
      <c r="B791" s="65"/>
      <c r="C791" s="65"/>
      <c r="D791" s="65"/>
    </row>
    <row r="792" spans="1:4" x14ac:dyDescent="0.25">
      <c r="A792" s="65"/>
      <c r="B792" s="65"/>
      <c r="C792" s="65"/>
      <c r="D792" s="65"/>
    </row>
    <row r="793" spans="1:4" x14ac:dyDescent="0.25">
      <c r="A793" s="65"/>
      <c r="B793" s="65"/>
      <c r="C793" s="65"/>
      <c r="D793" s="65"/>
    </row>
    <row r="794" spans="1:4" x14ac:dyDescent="0.25">
      <c r="A794" s="65"/>
      <c r="B794" s="65"/>
      <c r="C794" s="65"/>
      <c r="D794" s="65"/>
    </row>
    <row r="795" spans="1:4" x14ac:dyDescent="0.25">
      <c r="A795" s="65"/>
      <c r="B795" s="65"/>
      <c r="C795" s="65"/>
      <c r="D795" s="65"/>
    </row>
    <row r="796" spans="1:4" x14ac:dyDescent="0.25">
      <c r="A796" s="65"/>
      <c r="B796" s="65"/>
      <c r="C796" s="65"/>
      <c r="D796" s="65"/>
    </row>
    <row r="797" spans="1:4" x14ac:dyDescent="0.25">
      <c r="A797" s="65"/>
      <c r="B797" s="65"/>
      <c r="C797" s="65"/>
      <c r="D797" s="65"/>
    </row>
    <row r="798" spans="1:4" x14ac:dyDescent="0.25">
      <c r="A798" s="65"/>
      <c r="B798" s="65"/>
      <c r="C798" s="65"/>
      <c r="D798" s="65"/>
    </row>
    <row r="799" spans="1:4" x14ac:dyDescent="0.25">
      <c r="A799" s="65"/>
      <c r="B799" s="65"/>
      <c r="C799" s="65"/>
      <c r="D799" s="65"/>
    </row>
    <row r="800" spans="1:4" x14ac:dyDescent="0.25">
      <c r="A800" s="65"/>
      <c r="B800" s="65"/>
      <c r="C800" s="65"/>
      <c r="D800" s="65"/>
    </row>
    <row r="801" spans="1:4" x14ac:dyDescent="0.25">
      <c r="A801" s="65"/>
      <c r="B801" s="65"/>
      <c r="C801" s="65"/>
      <c r="D801" s="65"/>
    </row>
    <row r="802" spans="1:4" x14ac:dyDescent="0.25">
      <c r="A802" s="65"/>
      <c r="B802" s="65"/>
      <c r="C802" s="65"/>
      <c r="D802" s="65"/>
    </row>
    <row r="803" spans="1:4" x14ac:dyDescent="0.25">
      <c r="A803" s="65"/>
      <c r="B803" s="65"/>
      <c r="C803" s="65"/>
      <c r="D803" s="65"/>
    </row>
    <row r="804" spans="1:4" x14ac:dyDescent="0.25">
      <c r="A804" s="65"/>
      <c r="B804" s="65"/>
      <c r="C804" s="65"/>
      <c r="D804" s="65"/>
    </row>
    <row r="805" spans="1:4" x14ac:dyDescent="0.25">
      <c r="A805" s="65"/>
      <c r="B805" s="65"/>
      <c r="C805" s="65"/>
      <c r="D805" s="65"/>
    </row>
    <row r="806" spans="1:4" x14ac:dyDescent="0.25">
      <c r="A806" s="65"/>
      <c r="B806" s="65"/>
      <c r="C806" s="65"/>
      <c r="D806" s="65"/>
    </row>
    <row r="807" spans="1:4" x14ac:dyDescent="0.25">
      <c r="A807" s="65"/>
      <c r="B807" s="65"/>
      <c r="C807" s="65"/>
      <c r="D807" s="65"/>
    </row>
    <row r="808" spans="1:4" x14ac:dyDescent="0.25">
      <c r="A808" s="65"/>
      <c r="B808" s="65"/>
      <c r="C808" s="65"/>
      <c r="D808" s="65"/>
    </row>
    <row r="809" spans="1:4" x14ac:dyDescent="0.25">
      <c r="A809" s="65"/>
      <c r="B809" s="65"/>
      <c r="C809" s="65"/>
      <c r="D809" s="65"/>
    </row>
    <row r="810" spans="1:4" x14ac:dyDescent="0.25">
      <c r="A810" s="65"/>
      <c r="B810" s="65"/>
      <c r="C810" s="65"/>
      <c r="D810" s="65"/>
    </row>
    <row r="811" spans="1:4" x14ac:dyDescent="0.25">
      <c r="A811" s="65"/>
      <c r="B811" s="65"/>
      <c r="C811" s="65"/>
      <c r="D811" s="65"/>
    </row>
    <row r="812" spans="1:4" x14ac:dyDescent="0.25">
      <c r="A812" s="65"/>
      <c r="B812" s="65"/>
      <c r="C812" s="65"/>
      <c r="D812" s="65"/>
    </row>
    <row r="813" spans="1:4" x14ac:dyDescent="0.25">
      <c r="A813" s="65"/>
      <c r="B813" s="65"/>
      <c r="C813" s="65"/>
      <c r="D813" s="65"/>
    </row>
    <row r="814" spans="1:4" x14ac:dyDescent="0.25">
      <c r="A814" s="65"/>
      <c r="B814" s="65"/>
      <c r="C814" s="65"/>
      <c r="D814" s="65"/>
    </row>
    <row r="815" spans="1:4" x14ac:dyDescent="0.25">
      <c r="A815" s="65"/>
      <c r="B815" s="65"/>
      <c r="C815" s="65"/>
      <c r="D815" s="65"/>
    </row>
    <row r="816" spans="1:4" x14ac:dyDescent="0.25">
      <c r="A816" s="65"/>
      <c r="B816" s="65"/>
      <c r="C816" s="65"/>
      <c r="D816" s="65"/>
    </row>
    <row r="817" spans="1:4" x14ac:dyDescent="0.25">
      <c r="A817" s="65"/>
      <c r="B817" s="65"/>
      <c r="C817" s="65"/>
      <c r="D817" s="65"/>
    </row>
    <row r="818" spans="1:4" x14ac:dyDescent="0.25">
      <c r="A818" s="65"/>
      <c r="B818" s="65"/>
      <c r="C818" s="65"/>
      <c r="D818" s="65"/>
    </row>
    <row r="819" spans="1:4" x14ac:dyDescent="0.25">
      <c r="A819" s="65"/>
      <c r="B819" s="65"/>
      <c r="C819" s="65"/>
      <c r="D819" s="65"/>
    </row>
    <row r="820" spans="1:4" x14ac:dyDescent="0.25">
      <c r="A820" s="65"/>
      <c r="B820" s="65"/>
      <c r="C820" s="65"/>
      <c r="D820" s="65"/>
    </row>
    <row r="821" spans="1:4" x14ac:dyDescent="0.25">
      <c r="A821" s="65"/>
      <c r="B821" s="65"/>
      <c r="C821" s="65"/>
      <c r="D821" s="65"/>
    </row>
    <row r="822" spans="1:4" x14ac:dyDescent="0.25">
      <c r="A822" s="65"/>
      <c r="B822" s="65"/>
      <c r="C822" s="65"/>
      <c r="D822" s="65"/>
    </row>
    <row r="823" spans="1:4" x14ac:dyDescent="0.25">
      <c r="A823" s="65"/>
      <c r="B823" s="65"/>
      <c r="C823" s="65"/>
      <c r="D823" s="65"/>
    </row>
    <row r="824" spans="1:4" x14ac:dyDescent="0.25">
      <c r="A824" s="65"/>
      <c r="B824" s="65"/>
      <c r="C824" s="65"/>
      <c r="D824" s="65"/>
    </row>
    <row r="825" spans="1:4" x14ac:dyDescent="0.25">
      <c r="A825" s="65"/>
      <c r="B825" s="65"/>
      <c r="C825" s="65"/>
      <c r="D825" s="65"/>
    </row>
    <row r="826" spans="1:4" x14ac:dyDescent="0.25">
      <c r="A826" s="65"/>
      <c r="B826" s="65"/>
      <c r="C826" s="65"/>
      <c r="D826" s="65"/>
    </row>
    <row r="827" spans="1:4" x14ac:dyDescent="0.25">
      <c r="A827" s="65"/>
      <c r="B827" s="65"/>
      <c r="C827" s="65"/>
      <c r="D827" s="65"/>
    </row>
    <row r="828" spans="1:4" x14ac:dyDescent="0.25">
      <c r="A828" s="65"/>
      <c r="B828" s="65"/>
      <c r="C828" s="65"/>
      <c r="D828" s="65"/>
    </row>
    <row r="829" spans="1:4" x14ac:dyDescent="0.25">
      <c r="A829" s="65"/>
      <c r="B829" s="65"/>
      <c r="C829" s="65"/>
      <c r="D829" s="65"/>
    </row>
    <row r="830" spans="1:4" x14ac:dyDescent="0.25">
      <c r="A830" s="65"/>
      <c r="B830" s="65"/>
      <c r="C830" s="65"/>
      <c r="D830" s="65"/>
    </row>
    <row r="831" spans="1:4" x14ac:dyDescent="0.25">
      <c r="A831" s="65"/>
      <c r="B831" s="65"/>
      <c r="C831" s="65"/>
      <c r="D831" s="65"/>
    </row>
    <row r="832" spans="1:4" x14ac:dyDescent="0.25">
      <c r="A832" s="65"/>
      <c r="B832" s="65"/>
      <c r="C832" s="65"/>
      <c r="D832" s="65"/>
    </row>
    <row r="833" spans="1:4" x14ac:dyDescent="0.25">
      <c r="A833" s="65"/>
      <c r="B833" s="65"/>
      <c r="C833" s="65"/>
      <c r="D833" s="65"/>
    </row>
    <row r="834" spans="1:4" x14ac:dyDescent="0.25">
      <c r="A834" s="65"/>
      <c r="B834" s="65"/>
      <c r="C834" s="65"/>
      <c r="D834" s="65"/>
    </row>
    <row r="835" spans="1:4" x14ac:dyDescent="0.25">
      <c r="A835" s="65"/>
      <c r="B835" s="65"/>
      <c r="C835" s="65"/>
      <c r="D835" s="65"/>
    </row>
    <row r="836" spans="1:4" x14ac:dyDescent="0.25">
      <c r="A836" s="65"/>
      <c r="B836" s="65"/>
      <c r="C836" s="65"/>
      <c r="D836" s="65"/>
    </row>
    <row r="837" spans="1:4" x14ac:dyDescent="0.25">
      <c r="A837" s="65"/>
      <c r="B837" s="65"/>
      <c r="C837" s="65"/>
      <c r="D837" s="65"/>
    </row>
    <row r="838" spans="1:4" x14ac:dyDescent="0.25">
      <c r="A838" s="65"/>
      <c r="B838" s="65"/>
      <c r="C838" s="65"/>
      <c r="D838" s="65"/>
    </row>
    <row r="839" spans="1:4" x14ac:dyDescent="0.25">
      <c r="A839" s="65"/>
      <c r="B839" s="65"/>
      <c r="C839" s="65"/>
      <c r="D839" s="65"/>
    </row>
    <row r="840" spans="1:4" x14ac:dyDescent="0.25">
      <c r="A840" s="65"/>
      <c r="B840" s="65"/>
      <c r="C840" s="65"/>
      <c r="D840" s="65"/>
    </row>
    <row r="841" spans="1:4" x14ac:dyDescent="0.25">
      <c r="A841" s="65"/>
      <c r="B841" s="65"/>
      <c r="C841" s="65"/>
      <c r="D841" s="65"/>
    </row>
    <row r="842" spans="1:4" x14ac:dyDescent="0.25">
      <c r="A842" s="65"/>
      <c r="B842" s="65"/>
      <c r="C842" s="65"/>
      <c r="D842" s="65"/>
    </row>
    <row r="843" spans="1:4" x14ac:dyDescent="0.25">
      <c r="A843" s="65"/>
      <c r="B843" s="65"/>
      <c r="C843" s="65"/>
      <c r="D843" s="65"/>
    </row>
    <row r="844" spans="1:4" x14ac:dyDescent="0.25">
      <c r="A844" s="65"/>
      <c r="B844" s="65"/>
      <c r="C844" s="65"/>
      <c r="D844" s="65"/>
    </row>
    <row r="845" spans="1:4" x14ac:dyDescent="0.25">
      <c r="A845" s="65"/>
      <c r="B845" s="65"/>
      <c r="C845" s="65"/>
      <c r="D845" s="65"/>
    </row>
    <row r="846" spans="1:4" x14ac:dyDescent="0.25">
      <c r="A846" s="65"/>
      <c r="B846" s="65"/>
      <c r="C846" s="65"/>
      <c r="D846" s="65"/>
    </row>
    <row r="847" spans="1:4" x14ac:dyDescent="0.25">
      <c r="A847" s="65"/>
      <c r="B847" s="65"/>
      <c r="C847" s="65"/>
      <c r="D847" s="65"/>
    </row>
    <row r="848" spans="1:4" x14ac:dyDescent="0.25">
      <c r="A848" s="65"/>
      <c r="B848" s="65"/>
      <c r="C848" s="65"/>
      <c r="D848" s="65"/>
    </row>
    <row r="849" spans="1:4" x14ac:dyDescent="0.25">
      <c r="A849" s="65"/>
      <c r="B849" s="65"/>
      <c r="C849" s="65"/>
      <c r="D849" s="65"/>
    </row>
    <row r="850" spans="1:4" x14ac:dyDescent="0.25">
      <c r="A850" s="65"/>
      <c r="B850" s="65"/>
      <c r="C850" s="65"/>
      <c r="D850" s="65"/>
    </row>
    <row r="851" spans="1:4" x14ac:dyDescent="0.25">
      <c r="A851" s="65"/>
      <c r="B851" s="65"/>
      <c r="C851" s="65"/>
      <c r="D851" s="65"/>
    </row>
    <row r="852" spans="1:4" x14ac:dyDescent="0.25">
      <c r="A852" s="65"/>
      <c r="B852" s="65"/>
      <c r="C852" s="65"/>
      <c r="D852" s="65"/>
    </row>
    <row r="853" spans="1:4" x14ac:dyDescent="0.25">
      <c r="A853" s="65"/>
      <c r="B853" s="65"/>
      <c r="C853" s="65"/>
      <c r="D853" s="65"/>
    </row>
    <row r="854" spans="1:4" x14ac:dyDescent="0.25">
      <c r="A854" s="65"/>
      <c r="B854" s="65"/>
      <c r="C854" s="65"/>
      <c r="D854" s="65"/>
    </row>
    <row r="855" spans="1:4" x14ac:dyDescent="0.25">
      <c r="A855" s="65"/>
      <c r="B855" s="65"/>
      <c r="C855" s="65"/>
      <c r="D855" s="65"/>
    </row>
    <row r="856" spans="1:4" x14ac:dyDescent="0.25">
      <c r="A856" s="65"/>
      <c r="B856" s="65"/>
      <c r="C856" s="65"/>
      <c r="D856" s="65"/>
    </row>
    <row r="857" spans="1:4" x14ac:dyDescent="0.25">
      <c r="A857" s="65"/>
      <c r="B857" s="65"/>
      <c r="C857" s="65"/>
      <c r="D857" s="65"/>
    </row>
    <row r="858" spans="1:4" x14ac:dyDescent="0.25">
      <c r="A858" s="65"/>
      <c r="B858" s="65"/>
      <c r="C858" s="65"/>
      <c r="D858" s="65"/>
    </row>
    <row r="859" spans="1:4" x14ac:dyDescent="0.25">
      <c r="A859" s="65"/>
      <c r="B859" s="65"/>
      <c r="C859" s="65"/>
      <c r="D859" s="65"/>
    </row>
    <row r="860" spans="1:4" x14ac:dyDescent="0.25">
      <c r="A860" s="65"/>
      <c r="B860" s="65"/>
      <c r="C860" s="65"/>
      <c r="D860" s="65"/>
    </row>
    <row r="861" spans="1:4" x14ac:dyDescent="0.25">
      <c r="A861" s="65"/>
      <c r="B861" s="65"/>
      <c r="C861" s="65"/>
      <c r="D861" s="65"/>
    </row>
    <row r="862" spans="1:4" x14ac:dyDescent="0.25">
      <c r="A862" s="65"/>
      <c r="B862" s="65"/>
      <c r="C862" s="65"/>
      <c r="D862" s="65"/>
    </row>
    <row r="863" spans="1:4" x14ac:dyDescent="0.25">
      <c r="A863" s="65"/>
      <c r="B863" s="65"/>
      <c r="C863" s="65"/>
      <c r="D863" s="65"/>
    </row>
    <row r="864" spans="1:4" x14ac:dyDescent="0.25">
      <c r="A864" s="65"/>
      <c r="B864" s="65"/>
      <c r="C864" s="65"/>
      <c r="D864" s="65"/>
    </row>
    <row r="865" spans="1:4" x14ac:dyDescent="0.25">
      <c r="A865" s="65"/>
      <c r="B865" s="65"/>
      <c r="C865" s="65"/>
      <c r="D865" s="65"/>
    </row>
    <row r="866" spans="1:4" x14ac:dyDescent="0.25">
      <c r="A866" s="65"/>
      <c r="B866" s="65"/>
      <c r="C866" s="65"/>
      <c r="D866" s="65"/>
    </row>
    <row r="867" spans="1:4" x14ac:dyDescent="0.25">
      <c r="A867" s="65"/>
      <c r="B867" s="65"/>
      <c r="C867" s="65"/>
      <c r="D867" s="65"/>
    </row>
    <row r="868" spans="1:4" x14ac:dyDescent="0.25">
      <c r="A868" s="65"/>
      <c r="B868" s="65"/>
      <c r="C868" s="65"/>
      <c r="D868" s="65"/>
    </row>
    <row r="869" spans="1:4" x14ac:dyDescent="0.25">
      <c r="A869" s="65"/>
      <c r="B869" s="65"/>
      <c r="C869" s="65"/>
      <c r="D869" s="65"/>
    </row>
    <row r="870" spans="1:4" x14ac:dyDescent="0.25">
      <c r="A870" s="65"/>
      <c r="B870" s="65"/>
      <c r="C870" s="65"/>
      <c r="D870" s="65"/>
    </row>
    <row r="871" spans="1:4" x14ac:dyDescent="0.25">
      <c r="A871" s="65"/>
      <c r="B871" s="65"/>
      <c r="C871" s="65"/>
      <c r="D871" s="65"/>
    </row>
    <row r="872" spans="1:4" x14ac:dyDescent="0.25">
      <c r="A872" s="65"/>
      <c r="B872" s="65"/>
      <c r="C872" s="65"/>
      <c r="D872" s="65"/>
    </row>
    <row r="873" spans="1:4" x14ac:dyDescent="0.25">
      <c r="A873" s="65"/>
      <c r="B873" s="65"/>
      <c r="C873" s="65"/>
      <c r="D873" s="65"/>
    </row>
    <row r="874" spans="1:4" x14ac:dyDescent="0.25">
      <c r="A874" s="65"/>
      <c r="B874" s="65"/>
      <c r="C874" s="65"/>
      <c r="D874" s="65"/>
    </row>
    <row r="875" spans="1:4" x14ac:dyDescent="0.25">
      <c r="A875" s="65"/>
      <c r="B875" s="65"/>
      <c r="C875" s="65"/>
      <c r="D875" s="65"/>
    </row>
    <row r="876" spans="1:4" x14ac:dyDescent="0.25">
      <c r="A876" s="65"/>
      <c r="B876" s="65"/>
      <c r="C876" s="65"/>
      <c r="D876" s="65"/>
    </row>
    <row r="877" spans="1:4" x14ac:dyDescent="0.25">
      <c r="A877" s="65"/>
      <c r="B877" s="65"/>
      <c r="C877" s="65"/>
      <c r="D877" s="65"/>
    </row>
    <row r="878" spans="1:4" x14ac:dyDescent="0.25">
      <c r="A878" s="65"/>
      <c r="B878" s="65"/>
      <c r="C878" s="65"/>
      <c r="D878" s="65"/>
    </row>
    <row r="879" spans="1:4" x14ac:dyDescent="0.25">
      <c r="A879" s="65"/>
      <c r="B879" s="65"/>
      <c r="C879" s="65"/>
      <c r="D879" s="65"/>
    </row>
    <row r="880" spans="1:4" x14ac:dyDescent="0.25">
      <c r="A880" s="65"/>
      <c r="B880" s="65"/>
      <c r="C880" s="65"/>
      <c r="D880" s="65"/>
    </row>
    <row r="881" spans="1:4" x14ac:dyDescent="0.25">
      <c r="A881" s="65"/>
      <c r="B881" s="65"/>
      <c r="C881" s="65"/>
      <c r="D881" s="65"/>
    </row>
    <row r="882" spans="1:4" x14ac:dyDescent="0.25">
      <c r="A882" s="65"/>
      <c r="B882" s="65"/>
      <c r="C882" s="65"/>
      <c r="D882" s="65"/>
    </row>
    <row r="883" spans="1:4" x14ac:dyDescent="0.25">
      <c r="A883" s="65"/>
      <c r="B883" s="65"/>
      <c r="C883" s="65"/>
      <c r="D883" s="65"/>
    </row>
    <row r="884" spans="1:4" x14ac:dyDescent="0.25">
      <c r="A884" s="65"/>
      <c r="B884" s="65"/>
      <c r="C884" s="65"/>
      <c r="D884" s="65"/>
    </row>
    <row r="885" spans="1:4" x14ac:dyDescent="0.25">
      <c r="A885" s="65"/>
      <c r="B885" s="65"/>
      <c r="C885" s="65"/>
      <c r="D885" s="65"/>
    </row>
    <row r="886" spans="1:4" x14ac:dyDescent="0.25">
      <c r="A886" s="65"/>
      <c r="B886" s="65"/>
      <c r="C886" s="65"/>
      <c r="D886" s="65"/>
    </row>
    <row r="887" spans="1:4" x14ac:dyDescent="0.25">
      <c r="A887" s="65"/>
      <c r="B887" s="65"/>
      <c r="C887" s="65"/>
      <c r="D887" s="65"/>
    </row>
    <row r="888" spans="1:4" x14ac:dyDescent="0.25">
      <c r="A888" s="65"/>
      <c r="B888" s="65"/>
      <c r="C888" s="65"/>
      <c r="D888" s="65"/>
    </row>
    <row r="889" spans="1:4" x14ac:dyDescent="0.25">
      <c r="A889" s="65"/>
      <c r="B889" s="65"/>
      <c r="C889" s="65"/>
      <c r="D889" s="65"/>
    </row>
    <row r="890" spans="1:4" x14ac:dyDescent="0.25">
      <c r="A890" s="65"/>
      <c r="B890" s="65"/>
      <c r="C890" s="65"/>
      <c r="D890" s="65"/>
    </row>
    <row r="891" spans="1:4" x14ac:dyDescent="0.25">
      <c r="A891" s="65"/>
      <c r="B891" s="65"/>
      <c r="C891" s="65"/>
      <c r="D891" s="65"/>
    </row>
    <row r="892" spans="1:4" x14ac:dyDescent="0.25">
      <c r="A892" s="65"/>
      <c r="B892" s="65"/>
      <c r="C892" s="65"/>
      <c r="D892" s="65"/>
    </row>
    <row r="893" spans="1:4" x14ac:dyDescent="0.25">
      <c r="A893" s="65"/>
      <c r="B893" s="65"/>
      <c r="C893" s="65"/>
      <c r="D893" s="65"/>
    </row>
    <row r="894" spans="1:4" x14ac:dyDescent="0.25">
      <c r="A894" s="65"/>
      <c r="B894" s="65"/>
      <c r="C894" s="65"/>
      <c r="D894" s="65"/>
    </row>
    <row r="895" spans="1:4" x14ac:dyDescent="0.25">
      <c r="A895" s="65"/>
      <c r="B895" s="65"/>
      <c r="C895" s="65"/>
      <c r="D895" s="65"/>
    </row>
    <row r="896" spans="1:4" x14ac:dyDescent="0.25">
      <c r="A896" s="65"/>
      <c r="B896" s="65"/>
      <c r="C896" s="65"/>
      <c r="D896" s="65"/>
    </row>
    <row r="897" spans="1:4" x14ac:dyDescent="0.25">
      <c r="A897" s="65"/>
      <c r="B897" s="65"/>
      <c r="C897" s="65"/>
      <c r="D897" s="65"/>
    </row>
    <row r="898" spans="1:4" x14ac:dyDescent="0.25">
      <c r="A898" s="65"/>
      <c r="B898" s="65"/>
      <c r="C898" s="65"/>
      <c r="D898" s="65"/>
    </row>
    <row r="899" spans="1:4" x14ac:dyDescent="0.25">
      <c r="A899" s="65"/>
      <c r="B899" s="65"/>
      <c r="C899" s="65"/>
      <c r="D899" s="65"/>
    </row>
    <row r="900" spans="1:4" x14ac:dyDescent="0.25">
      <c r="A900" s="65"/>
      <c r="B900" s="65"/>
      <c r="C900" s="65"/>
      <c r="D900" s="65"/>
    </row>
    <row r="901" spans="1:4" x14ac:dyDescent="0.25">
      <c r="A901" s="65"/>
      <c r="B901" s="65"/>
      <c r="C901" s="65"/>
      <c r="D901" s="65"/>
    </row>
    <row r="902" spans="1:4" x14ac:dyDescent="0.25">
      <c r="A902" s="65"/>
      <c r="B902" s="65"/>
      <c r="C902" s="65"/>
      <c r="D902" s="65"/>
    </row>
    <row r="903" spans="1:4" x14ac:dyDescent="0.25">
      <c r="A903" s="65"/>
      <c r="B903" s="65"/>
      <c r="C903" s="65"/>
      <c r="D903" s="65"/>
    </row>
    <row r="904" spans="1:4" x14ac:dyDescent="0.25">
      <c r="A904" s="65"/>
      <c r="B904" s="65"/>
      <c r="C904" s="65"/>
      <c r="D904" s="65"/>
    </row>
    <row r="905" spans="1:4" x14ac:dyDescent="0.25">
      <c r="A905" s="65"/>
      <c r="B905" s="65"/>
      <c r="C905" s="65"/>
      <c r="D905" s="65"/>
    </row>
    <row r="906" spans="1:4" x14ac:dyDescent="0.25">
      <c r="A906" s="65"/>
      <c r="B906" s="65"/>
      <c r="C906" s="65"/>
      <c r="D906" s="65"/>
    </row>
    <row r="907" spans="1:4" x14ac:dyDescent="0.25">
      <c r="A907" s="65"/>
      <c r="B907" s="65"/>
      <c r="C907" s="65"/>
      <c r="D907" s="65"/>
    </row>
    <row r="908" spans="1:4" x14ac:dyDescent="0.25">
      <c r="A908" s="65"/>
      <c r="B908" s="65"/>
      <c r="C908" s="65"/>
      <c r="D908" s="65"/>
    </row>
    <row r="909" spans="1:4" x14ac:dyDescent="0.25">
      <c r="A909" s="65"/>
      <c r="B909" s="65"/>
      <c r="C909" s="65"/>
      <c r="D909" s="65"/>
    </row>
    <row r="910" spans="1:4" x14ac:dyDescent="0.25">
      <c r="A910" s="65"/>
      <c r="B910" s="65"/>
      <c r="C910" s="65"/>
      <c r="D910" s="65"/>
    </row>
    <row r="911" spans="1:4" x14ac:dyDescent="0.25">
      <c r="A911" s="65"/>
      <c r="B911" s="65"/>
      <c r="C911" s="65"/>
      <c r="D911" s="65"/>
    </row>
    <row r="912" spans="1:4" x14ac:dyDescent="0.25">
      <c r="A912" s="65"/>
      <c r="B912" s="65"/>
      <c r="C912" s="65"/>
      <c r="D912" s="65"/>
    </row>
    <row r="913" spans="1:4" x14ac:dyDescent="0.25">
      <c r="A913" s="65"/>
      <c r="B913" s="65"/>
      <c r="C913" s="65"/>
      <c r="D913" s="65"/>
    </row>
    <row r="914" spans="1:4" x14ac:dyDescent="0.25">
      <c r="A914" s="65"/>
      <c r="B914" s="65"/>
      <c r="C914" s="65"/>
      <c r="D914" s="65"/>
    </row>
    <row r="915" spans="1:4" x14ac:dyDescent="0.25">
      <c r="A915" s="65"/>
      <c r="B915" s="65"/>
      <c r="C915" s="65"/>
      <c r="D915" s="65"/>
    </row>
    <row r="916" spans="1:4" x14ac:dyDescent="0.25">
      <c r="A916" s="65"/>
      <c r="B916" s="65"/>
      <c r="C916" s="65"/>
      <c r="D916" s="65"/>
    </row>
    <row r="917" spans="1:4" x14ac:dyDescent="0.25">
      <c r="A917" s="65"/>
      <c r="B917" s="65"/>
      <c r="C917" s="65"/>
      <c r="D917" s="65"/>
    </row>
    <row r="918" spans="1:4" x14ac:dyDescent="0.25">
      <c r="A918" s="65"/>
      <c r="B918" s="65"/>
      <c r="C918" s="65"/>
      <c r="D918" s="65"/>
    </row>
    <row r="919" spans="1:4" x14ac:dyDescent="0.25">
      <c r="A919" s="65"/>
      <c r="B919" s="65"/>
      <c r="C919" s="65"/>
      <c r="D919" s="65"/>
    </row>
    <row r="920" spans="1:4" x14ac:dyDescent="0.25">
      <c r="A920" s="65"/>
      <c r="B920" s="65"/>
      <c r="C920" s="65"/>
      <c r="D920" s="65"/>
    </row>
    <row r="921" spans="1:4" x14ac:dyDescent="0.25">
      <c r="A921" s="65"/>
      <c r="B921" s="65"/>
      <c r="C921" s="65"/>
      <c r="D921" s="65"/>
    </row>
    <row r="922" spans="1:4" x14ac:dyDescent="0.25">
      <c r="A922" s="65"/>
      <c r="B922" s="65"/>
      <c r="C922" s="65"/>
      <c r="D922" s="65"/>
    </row>
    <row r="923" spans="1:4" x14ac:dyDescent="0.25">
      <c r="A923" s="65"/>
      <c r="B923" s="65"/>
      <c r="C923" s="65"/>
      <c r="D923" s="65"/>
    </row>
    <row r="924" spans="1:4" x14ac:dyDescent="0.25">
      <c r="A924" s="65"/>
      <c r="B924" s="65"/>
      <c r="C924" s="65"/>
      <c r="D924" s="65"/>
    </row>
    <row r="925" spans="1:4" x14ac:dyDescent="0.25">
      <c r="A925" s="65"/>
      <c r="B925" s="65"/>
      <c r="C925" s="65"/>
      <c r="D925" s="65"/>
    </row>
    <row r="926" spans="1:4" x14ac:dyDescent="0.25">
      <c r="A926" s="65"/>
      <c r="B926" s="65"/>
      <c r="C926" s="65"/>
      <c r="D926" s="65"/>
    </row>
    <row r="927" spans="1:4" x14ac:dyDescent="0.25">
      <c r="A927" s="65"/>
      <c r="B927" s="65"/>
      <c r="C927" s="65"/>
      <c r="D927" s="65"/>
    </row>
    <row r="928" spans="1:4" x14ac:dyDescent="0.25">
      <c r="A928" s="65"/>
      <c r="B928" s="65"/>
      <c r="C928" s="65"/>
      <c r="D928" s="65"/>
    </row>
    <row r="929" spans="1:4" x14ac:dyDescent="0.25">
      <c r="A929" s="65"/>
      <c r="B929" s="65"/>
      <c r="C929" s="65"/>
      <c r="D929" s="65"/>
    </row>
    <row r="930" spans="1:4" x14ac:dyDescent="0.25">
      <c r="A930" s="65"/>
      <c r="B930" s="65"/>
      <c r="C930" s="65"/>
      <c r="D930" s="65"/>
    </row>
    <row r="931" spans="1:4" x14ac:dyDescent="0.25">
      <c r="A931" s="65"/>
      <c r="B931" s="65"/>
      <c r="C931" s="65"/>
      <c r="D931" s="65"/>
    </row>
    <row r="932" spans="1:4" x14ac:dyDescent="0.25">
      <c r="A932" s="65"/>
      <c r="B932" s="65"/>
      <c r="C932" s="65"/>
      <c r="D932" s="65"/>
    </row>
    <row r="933" spans="1:4" x14ac:dyDescent="0.25">
      <c r="A933" s="65"/>
      <c r="B933" s="65"/>
      <c r="C933" s="65"/>
      <c r="D933" s="65"/>
    </row>
    <row r="934" spans="1:4" x14ac:dyDescent="0.25">
      <c r="A934" s="65"/>
      <c r="B934" s="65"/>
      <c r="C934" s="65"/>
      <c r="D934" s="65"/>
    </row>
    <row r="935" spans="1:4" x14ac:dyDescent="0.25">
      <c r="A935" s="65"/>
      <c r="B935" s="65"/>
      <c r="C935" s="65"/>
      <c r="D935" s="65"/>
    </row>
    <row r="936" spans="1:4" x14ac:dyDescent="0.25">
      <c r="A936" s="65"/>
      <c r="B936" s="65"/>
      <c r="C936" s="65"/>
      <c r="D936" s="65"/>
    </row>
    <row r="937" spans="1:4" x14ac:dyDescent="0.25">
      <c r="A937" s="65"/>
      <c r="B937" s="65"/>
      <c r="C937" s="65"/>
      <c r="D937" s="65"/>
    </row>
    <row r="938" spans="1:4" x14ac:dyDescent="0.25">
      <c r="A938" s="65"/>
      <c r="B938" s="65"/>
      <c r="C938" s="65"/>
      <c r="D938" s="65"/>
    </row>
    <row r="939" spans="1:4" x14ac:dyDescent="0.25">
      <c r="A939" s="65"/>
      <c r="B939" s="65"/>
      <c r="C939" s="65"/>
      <c r="D939" s="65"/>
    </row>
    <row r="940" spans="1:4" x14ac:dyDescent="0.25">
      <c r="A940" s="65"/>
      <c r="B940" s="65"/>
      <c r="C940" s="65"/>
      <c r="D940" s="65"/>
    </row>
    <row r="941" spans="1:4" x14ac:dyDescent="0.25">
      <c r="A941" s="65"/>
      <c r="B941" s="65"/>
      <c r="C941" s="65"/>
      <c r="D941" s="65"/>
    </row>
    <row r="942" spans="1:4" x14ac:dyDescent="0.25">
      <c r="A942" s="65"/>
      <c r="B942" s="65"/>
      <c r="C942" s="65"/>
      <c r="D942" s="65"/>
    </row>
    <row r="943" spans="1:4" x14ac:dyDescent="0.25">
      <c r="A943" s="65"/>
      <c r="B943" s="65"/>
      <c r="C943" s="65"/>
      <c r="D943" s="65"/>
    </row>
    <row r="944" spans="1:4" x14ac:dyDescent="0.25">
      <c r="A944" s="65"/>
      <c r="B944" s="65"/>
      <c r="C944" s="65"/>
      <c r="D944" s="65"/>
    </row>
    <row r="945" spans="1:4" x14ac:dyDescent="0.25">
      <c r="A945" s="65"/>
      <c r="B945" s="65"/>
      <c r="C945" s="65"/>
      <c r="D945" s="65"/>
    </row>
    <row r="946" spans="1:4" x14ac:dyDescent="0.25">
      <c r="A946" s="65"/>
      <c r="B946" s="65"/>
      <c r="C946" s="65"/>
      <c r="D946" s="65"/>
    </row>
    <row r="947" spans="1:4" x14ac:dyDescent="0.25">
      <c r="A947" s="65"/>
      <c r="B947" s="65"/>
      <c r="C947" s="65"/>
      <c r="D947" s="65"/>
    </row>
    <row r="948" spans="1:4" x14ac:dyDescent="0.25">
      <c r="A948" s="65"/>
      <c r="B948" s="65"/>
      <c r="C948" s="65"/>
      <c r="D948" s="65"/>
    </row>
    <row r="949" spans="1:4" x14ac:dyDescent="0.25">
      <c r="A949" s="65"/>
      <c r="B949" s="65"/>
      <c r="C949" s="65"/>
      <c r="D949" s="65"/>
    </row>
    <row r="950" spans="1:4" x14ac:dyDescent="0.25">
      <c r="A950" s="65"/>
      <c r="B950" s="65"/>
      <c r="C950" s="65"/>
      <c r="D950" s="65"/>
    </row>
    <row r="951" spans="1:4" x14ac:dyDescent="0.25">
      <c r="A951" s="65"/>
      <c r="B951" s="65"/>
      <c r="C951" s="65"/>
      <c r="D951" s="65"/>
    </row>
    <row r="952" spans="1:4" x14ac:dyDescent="0.25">
      <c r="A952" s="65"/>
      <c r="B952" s="65"/>
      <c r="C952" s="65"/>
      <c r="D952" s="65"/>
    </row>
    <row r="953" spans="1:4" x14ac:dyDescent="0.25">
      <c r="A953" s="65"/>
      <c r="B953" s="65"/>
      <c r="C953" s="65"/>
      <c r="D953" s="65"/>
    </row>
    <row r="954" spans="1:4" x14ac:dyDescent="0.25">
      <c r="A954" s="65"/>
      <c r="B954" s="65"/>
      <c r="C954" s="65"/>
      <c r="D954" s="65"/>
    </row>
    <row r="955" spans="1:4" x14ac:dyDescent="0.25">
      <c r="A955" s="65"/>
      <c r="B955" s="65"/>
      <c r="C955" s="65"/>
      <c r="D955" s="65"/>
    </row>
    <row r="956" spans="1:4" x14ac:dyDescent="0.25">
      <c r="A956" s="65"/>
      <c r="B956" s="65"/>
      <c r="C956" s="65"/>
      <c r="D956" s="65"/>
    </row>
    <row r="957" spans="1:4" x14ac:dyDescent="0.25">
      <c r="A957" s="65"/>
      <c r="B957" s="65"/>
      <c r="C957" s="65"/>
      <c r="D957" s="65"/>
    </row>
    <row r="958" spans="1:4" x14ac:dyDescent="0.25">
      <c r="A958" s="65"/>
      <c r="B958" s="65"/>
      <c r="C958" s="65"/>
      <c r="D958" s="65"/>
    </row>
    <row r="959" spans="1:4" x14ac:dyDescent="0.25">
      <c r="A959" s="65"/>
      <c r="B959" s="65"/>
      <c r="C959" s="65"/>
      <c r="D959" s="65"/>
    </row>
    <row r="960" spans="1:4" x14ac:dyDescent="0.25">
      <c r="A960" s="65"/>
      <c r="B960" s="65"/>
      <c r="C960" s="65"/>
      <c r="D960" s="65"/>
    </row>
    <row r="961" spans="1:4" x14ac:dyDescent="0.25">
      <c r="A961" s="65"/>
      <c r="B961" s="65"/>
      <c r="C961" s="65"/>
      <c r="D961" s="65"/>
    </row>
    <row r="962" spans="1:4" x14ac:dyDescent="0.25">
      <c r="A962" s="65"/>
      <c r="B962" s="65"/>
      <c r="C962" s="65"/>
      <c r="D962" s="65"/>
    </row>
    <row r="963" spans="1:4" x14ac:dyDescent="0.25">
      <c r="A963" s="65"/>
      <c r="B963" s="65"/>
      <c r="C963" s="65"/>
      <c r="D963" s="65"/>
    </row>
    <row r="964" spans="1:4" x14ac:dyDescent="0.25">
      <c r="A964" s="65"/>
      <c r="B964" s="65"/>
      <c r="C964" s="65"/>
      <c r="D964" s="65"/>
    </row>
    <row r="965" spans="1:4" x14ac:dyDescent="0.25">
      <c r="A965" s="65"/>
      <c r="B965" s="65"/>
      <c r="C965" s="65"/>
      <c r="D965" s="65"/>
    </row>
    <row r="966" spans="1:4" x14ac:dyDescent="0.25">
      <c r="A966" s="65"/>
      <c r="B966" s="65"/>
      <c r="C966" s="65"/>
      <c r="D966" s="65"/>
    </row>
    <row r="967" spans="1:4" x14ac:dyDescent="0.25">
      <c r="A967" s="65"/>
      <c r="B967" s="65"/>
      <c r="C967" s="65"/>
      <c r="D967" s="65"/>
    </row>
    <row r="968" spans="1:4" x14ac:dyDescent="0.25">
      <c r="A968" s="65"/>
      <c r="B968" s="65"/>
      <c r="C968" s="65"/>
      <c r="D968" s="65"/>
    </row>
    <row r="969" spans="1:4" x14ac:dyDescent="0.25">
      <c r="A969" s="65"/>
      <c r="B969" s="65"/>
      <c r="C969" s="65"/>
      <c r="D969" s="65"/>
    </row>
    <row r="970" spans="1:4" x14ac:dyDescent="0.25">
      <c r="A970" s="65"/>
      <c r="B970" s="65"/>
      <c r="C970" s="65"/>
      <c r="D970" s="65"/>
    </row>
    <row r="971" spans="1:4" x14ac:dyDescent="0.25">
      <c r="A971" s="65"/>
      <c r="B971" s="65"/>
      <c r="C971" s="65"/>
      <c r="D971" s="65"/>
    </row>
    <row r="972" spans="1:4" x14ac:dyDescent="0.25">
      <c r="A972" s="65"/>
      <c r="B972" s="65"/>
      <c r="C972" s="65"/>
      <c r="D972" s="65"/>
    </row>
    <row r="973" spans="1:4" x14ac:dyDescent="0.25">
      <c r="A973" s="65"/>
      <c r="B973" s="65"/>
      <c r="C973" s="65"/>
      <c r="D973" s="65"/>
    </row>
    <row r="974" spans="1:4" x14ac:dyDescent="0.25">
      <c r="A974" s="65"/>
      <c r="B974" s="65"/>
      <c r="C974" s="65"/>
      <c r="D974" s="65"/>
    </row>
    <row r="975" spans="1:4" x14ac:dyDescent="0.25">
      <c r="A975" s="65"/>
      <c r="B975" s="65"/>
      <c r="C975" s="65"/>
      <c r="D975" s="65"/>
    </row>
    <row r="976" spans="1:4" x14ac:dyDescent="0.25">
      <c r="A976" s="65"/>
      <c r="B976" s="65"/>
      <c r="C976" s="65"/>
      <c r="D976" s="65"/>
    </row>
    <row r="977" spans="1:4" x14ac:dyDescent="0.25">
      <c r="A977" s="65"/>
      <c r="B977" s="65"/>
      <c r="C977" s="65"/>
      <c r="D977" s="65"/>
    </row>
    <row r="978" spans="1:4" x14ac:dyDescent="0.25">
      <c r="A978" s="65"/>
      <c r="B978" s="65"/>
      <c r="C978" s="65"/>
      <c r="D978" s="65"/>
    </row>
    <row r="979" spans="1:4" x14ac:dyDescent="0.25">
      <c r="A979" s="65"/>
      <c r="B979" s="65"/>
      <c r="C979" s="65"/>
      <c r="D979" s="65"/>
    </row>
    <row r="980" spans="1:4" x14ac:dyDescent="0.25">
      <c r="A980" s="65"/>
      <c r="B980" s="65"/>
      <c r="C980" s="65"/>
      <c r="D980" s="65"/>
    </row>
    <row r="981" spans="1:4" x14ac:dyDescent="0.25">
      <c r="A981" s="65"/>
      <c r="B981" s="65"/>
      <c r="C981" s="65"/>
      <c r="D981" s="65"/>
    </row>
    <row r="982" spans="1:4" x14ac:dyDescent="0.25">
      <c r="A982" s="65"/>
      <c r="B982" s="65"/>
      <c r="C982" s="65"/>
      <c r="D982" s="65"/>
    </row>
    <row r="983" spans="1:4" x14ac:dyDescent="0.25">
      <c r="A983" s="65"/>
      <c r="B983" s="65"/>
      <c r="C983" s="65"/>
      <c r="D983" s="65"/>
    </row>
    <row r="984" spans="1:4" x14ac:dyDescent="0.25">
      <c r="A984" s="65"/>
      <c r="B984" s="65"/>
      <c r="C984" s="65"/>
      <c r="D984" s="65"/>
    </row>
    <row r="985" spans="1:4" x14ac:dyDescent="0.25">
      <c r="A985" s="65"/>
      <c r="B985" s="65"/>
      <c r="C985" s="65"/>
      <c r="D985" s="65"/>
    </row>
    <row r="986" spans="1:4" x14ac:dyDescent="0.25">
      <c r="A986" s="65"/>
      <c r="B986" s="65"/>
      <c r="C986" s="65"/>
      <c r="D986" s="65"/>
    </row>
    <row r="987" spans="1:4" x14ac:dyDescent="0.25">
      <c r="A987" s="65"/>
      <c r="B987" s="65"/>
      <c r="C987" s="65"/>
      <c r="D987" s="65"/>
    </row>
    <row r="988" spans="1:4" x14ac:dyDescent="0.25">
      <c r="A988" s="65"/>
      <c r="B988" s="65"/>
      <c r="C988" s="65"/>
      <c r="D988" s="65"/>
    </row>
    <row r="989" spans="1:4" x14ac:dyDescent="0.25">
      <c r="A989" s="65"/>
      <c r="B989" s="65"/>
      <c r="C989" s="65"/>
      <c r="D989" s="65"/>
    </row>
    <row r="990" spans="1:4" x14ac:dyDescent="0.25">
      <c r="A990" s="65"/>
      <c r="B990" s="65"/>
      <c r="C990" s="65"/>
      <c r="D990" s="65"/>
    </row>
    <row r="991" spans="1:4" x14ac:dyDescent="0.25">
      <c r="A991" s="65"/>
      <c r="B991" s="65"/>
      <c r="C991" s="65"/>
      <c r="D991" s="65"/>
    </row>
    <row r="992" spans="1:4" x14ac:dyDescent="0.25">
      <c r="A992" s="65"/>
      <c r="B992" s="65"/>
      <c r="C992" s="65"/>
      <c r="D992" s="65"/>
    </row>
    <row r="993" spans="1:4" x14ac:dyDescent="0.25">
      <c r="A993" s="65"/>
      <c r="B993" s="65"/>
      <c r="C993" s="65"/>
      <c r="D993" s="65"/>
    </row>
    <row r="994" spans="1:4" x14ac:dyDescent="0.25">
      <c r="A994" s="65"/>
      <c r="B994" s="65"/>
      <c r="C994" s="65"/>
      <c r="D994" s="65"/>
    </row>
    <row r="995" spans="1:4" x14ac:dyDescent="0.25">
      <c r="A995" s="65"/>
      <c r="B995" s="65"/>
      <c r="C995" s="65"/>
      <c r="D995" s="65"/>
    </row>
    <row r="996" spans="1:4" x14ac:dyDescent="0.25">
      <c r="A996" s="65"/>
      <c r="B996" s="65"/>
      <c r="C996" s="65"/>
      <c r="D996" s="65"/>
    </row>
    <row r="997" spans="1:4" x14ac:dyDescent="0.25">
      <c r="A997" s="65"/>
      <c r="B997" s="65"/>
      <c r="C997" s="65"/>
      <c r="D997" s="65"/>
    </row>
    <row r="998" spans="1:4" x14ac:dyDescent="0.25">
      <c r="A998" s="65"/>
      <c r="B998" s="65"/>
      <c r="C998" s="65"/>
      <c r="D998" s="65"/>
    </row>
    <row r="999" spans="1:4" x14ac:dyDescent="0.25">
      <c r="A999" s="65"/>
      <c r="B999" s="65"/>
      <c r="C999" s="65"/>
      <c r="D999" s="65"/>
    </row>
    <row r="1000" spans="1:4" x14ac:dyDescent="0.25">
      <c r="A1000" s="65"/>
      <c r="B1000" s="65"/>
      <c r="C1000" s="65"/>
      <c r="D1000" s="65"/>
    </row>
    <row r="1001" spans="1:4" x14ac:dyDescent="0.25">
      <c r="A1001" s="65"/>
      <c r="B1001" s="65"/>
      <c r="C1001" s="65"/>
      <c r="D1001" s="65"/>
    </row>
    <row r="1002" spans="1:4" x14ac:dyDescent="0.25">
      <c r="A1002" s="65"/>
      <c r="B1002" s="65"/>
      <c r="C1002" s="65"/>
      <c r="D1002" s="65"/>
    </row>
    <row r="1003" spans="1:4" x14ac:dyDescent="0.25">
      <c r="A1003" s="65"/>
      <c r="B1003" s="65"/>
      <c r="C1003" s="65"/>
      <c r="D1003" s="65"/>
    </row>
    <row r="1004" spans="1:4" x14ac:dyDescent="0.25">
      <c r="A1004" s="65"/>
      <c r="B1004" s="65"/>
      <c r="C1004" s="65"/>
      <c r="D1004" s="65"/>
    </row>
    <row r="1005" spans="1:4" x14ac:dyDescent="0.25">
      <c r="A1005" s="65"/>
      <c r="B1005" s="65"/>
      <c r="C1005" s="65"/>
      <c r="D1005" s="65"/>
    </row>
    <row r="1006" spans="1:4" x14ac:dyDescent="0.25">
      <c r="A1006" s="65"/>
      <c r="B1006" s="65"/>
      <c r="C1006" s="65"/>
      <c r="D1006" s="65"/>
    </row>
    <row r="1007" spans="1:4" x14ac:dyDescent="0.25">
      <c r="A1007" s="65"/>
      <c r="B1007" s="65"/>
      <c r="C1007" s="65"/>
      <c r="D1007" s="65"/>
    </row>
    <row r="1008" spans="1:4" x14ac:dyDescent="0.25">
      <c r="A1008" s="65"/>
      <c r="B1008" s="65"/>
      <c r="C1008" s="65"/>
      <c r="D1008" s="65"/>
    </row>
    <row r="1009" spans="1:4" x14ac:dyDescent="0.25">
      <c r="A1009" s="65"/>
      <c r="B1009" s="65"/>
      <c r="C1009" s="65"/>
      <c r="D1009" s="65"/>
    </row>
    <row r="1010" spans="1:4" x14ac:dyDescent="0.25">
      <c r="A1010" s="65"/>
      <c r="B1010" s="65"/>
      <c r="C1010" s="65"/>
      <c r="D1010" s="65"/>
    </row>
    <row r="1011" spans="1:4" x14ac:dyDescent="0.25">
      <c r="A1011" s="65"/>
      <c r="B1011" s="65"/>
      <c r="C1011" s="65"/>
      <c r="D1011" s="65"/>
    </row>
    <row r="1012" spans="1:4" x14ac:dyDescent="0.25">
      <c r="A1012" s="65"/>
      <c r="B1012" s="65"/>
      <c r="C1012" s="65"/>
      <c r="D1012" s="65"/>
    </row>
    <row r="1013" spans="1:4" x14ac:dyDescent="0.25">
      <c r="A1013" s="65"/>
      <c r="B1013" s="65"/>
      <c r="C1013" s="65"/>
      <c r="D1013" s="65"/>
    </row>
    <row r="1014" spans="1:4" x14ac:dyDescent="0.25">
      <c r="A1014" s="65"/>
      <c r="B1014" s="65"/>
      <c r="C1014" s="65"/>
      <c r="D1014" s="65"/>
    </row>
    <row r="1015" spans="1:4" x14ac:dyDescent="0.25">
      <c r="A1015" s="65"/>
      <c r="B1015" s="65"/>
      <c r="C1015" s="65"/>
      <c r="D1015" s="65"/>
    </row>
    <row r="1016" spans="1:4" x14ac:dyDescent="0.25">
      <c r="A1016" s="65"/>
      <c r="B1016" s="65"/>
      <c r="C1016" s="65"/>
      <c r="D1016" s="65"/>
    </row>
    <row r="1017" spans="1:4" x14ac:dyDescent="0.25">
      <c r="A1017" s="65"/>
      <c r="B1017" s="65"/>
      <c r="C1017" s="65"/>
      <c r="D1017" s="65"/>
    </row>
    <row r="1018" spans="1:4" x14ac:dyDescent="0.25">
      <c r="A1018" s="65"/>
      <c r="B1018" s="65"/>
      <c r="C1018" s="65"/>
      <c r="D1018" s="65"/>
    </row>
    <row r="1019" spans="1:4" x14ac:dyDescent="0.25">
      <c r="A1019" s="65"/>
      <c r="B1019" s="65"/>
      <c r="C1019" s="65"/>
      <c r="D1019" s="65"/>
    </row>
    <row r="1020" spans="1:4" x14ac:dyDescent="0.25">
      <c r="A1020" s="65"/>
      <c r="B1020" s="65"/>
      <c r="C1020" s="65"/>
      <c r="D1020" s="65"/>
    </row>
    <row r="1021" spans="1:4" x14ac:dyDescent="0.25">
      <c r="A1021" s="65"/>
      <c r="B1021" s="65"/>
      <c r="C1021" s="65"/>
      <c r="D1021" s="65"/>
    </row>
    <row r="1022" spans="1:4" x14ac:dyDescent="0.25">
      <c r="A1022" s="65"/>
      <c r="B1022" s="65"/>
      <c r="C1022" s="65"/>
      <c r="D1022" s="65"/>
    </row>
    <row r="1023" spans="1:4" x14ac:dyDescent="0.25">
      <c r="A1023" s="65"/>
      <c r="B1023" s="65"/>
      <c r="C1023" s="65"/>
      <c r="D1023" s="65"/>
    </row>
    <row r="1024" spans="1:4" x14ac:dyDescent="0.25">
      <c r="A1024" s="65"/>
      <c r="B1024" s="65"/>
      <c r="C1024" s="65"/>
      <c r="D1024" s="65"/>
    </row>
    <row r="1025" spans="1:4" x14ac:dyDescent="0.25">
      <c r="A1025" s="65"/>
      <c r="B1025" s="65"/>
      <c r="C1025" s="65"/>
      <c r="D1025" s="65"/>
    </row>
    <row r="1026" spans="1:4" x14ac:dyDescent="0.25">
      <c r="A1026" s="65"/>
      <c r="B1026" s="65"/>
      <c r="C1026" s="65"/>
      <c r="D1026" s="65"/>
    </row>
    <row r="1027" spans="1:4" x14ac:dyDescent="0.25">
      <c r="A1027" s="65"/>
      <c r="B1027" s="65"/>
      <c r="C1027" s="65"/>
      <c r="D1027" s="65"/>
    </row>
    <row r="1028" spans="1:4" x14ac:dyDescent="0.25">
      <c r="A1028" s="65"/>
      <c r="B1028" s="65"/>
      <c r="C1028" s="65"/>
      <c r="D1028" s="65"/>
    </row>
    <row r="1029" spans="1:4" x14ac:dyDescent="0.25">
      <c r="A1029" s="65"/>
      <c r="B1029" s="65"/>
      <c r="C1029" s="65"/>
      <c r="D1029" s="65"/>
    </row>
    <row r="1030" spans="1:4" x14ac:dyDescent="0.25">
      <c r="A1030" s="65"/>
      <c r="B1030" s="65"/>
      <c r="C1030" s="65"/>
      <c r="D1030" s="65"/>
    </row>
    <row r="1031" spans="1:4" x14ac:dyDescent="0.25">
      <c r="A1031" s="65"/>
      <c r="B1031" s="65"/>
      <c r="C1031" s="65"/>
      <c r="D1031" s="65"/>
    </row>
    <row r="1032" spans="1:4" x14ac:dyDescent="0.25">
      <c r="A1032" s="65"/>
      <c r="B1032" s="65"/>
      <c r="C1032" s="65"/>
      <c r="D1032" s="65"/>
    </row>
    <row r="1033" spans="1:4" x14ac:dyDescent="0.25">
      <c r="A1033" s="65"/>
      <c r="B1033" s="65"/>
      <c r="C1033" s="65"/>
      <c r="D1033" s="65"/>
    </row>
    <row r="1034" spans="1:4" x14ac:dyDescent="0.25">
      <c r="A1034" s="65"/>
      <c r="B1034" s="65"/>
      <c r="C1034" s="65"/>
      <c r="D1034" s="65"/>
    </row>
    <row r="1035" spans="1:4" x14ac:dyDescent="0.25">
      <c r="A1035" s="65"/>
      <c r="B1035" s="65"/>
      <c r="C1035" s="65"/>
      <c r="D1035" s="65"/>
    </row>
    <row r="1036" spans="1:4" x14ac:dyDescent="0.25">
      <c r="A1036" s="65"/>
      <c r="B1036" s="65"/>
      <c r="C1036" s="65"/>
      <c r="D1036" s="65"/>
    </row>
    <row r="1037" spans="1:4" x14ac:dyDescent="0.25">
      <c r="A1037" s="65"/>
      <c r="B1037" s="65"/>
      <c r="C1037" s="65"/>
      <c r="D1037" s="65"/>
    </row>
    <row r="1038" spans="1:4" x14ac:dyDescent="0.25">
      <c r="A1038" s="65"/>
      <c r="B1038" s="65"/>
      <c r="C1038" s="65"/>
      <c r="D1038" s="65"/>
    </row>
    <row r="1039" spans="1:4" x14ac:dyDescent="0.25">
      <c r="A1039" s="65"/>
      <c r="B1039" s="65"/>
      <c r="C1039" s="65"/>
      <c r="D1039" s="65"/>
    </row>
    <row r="1040" spans="1:4" x14ac:dyDescent="0.25">
      <c r="A1040" s="65"/>
      <c r="B1040" s="65"/>
      <c r="C1040" s="65"/>
      <c r="D1040" s="65"/>
    </row>
    <row r="1041" spans="1:4" x14ac:dyDescent="0.25">
      <c r="A1041" s="65"/>
      <c r="B1041" s="65"/>
      <c r="C1041" s="65"/>
      <c r="D1041" s="65"/>
    </row>
    <row r="1042" spans="1:4" x14ac:dyDescent="0.25">
      <c r="A1042" s="65"/>
      <c r="B1042" s="65"/>
      <c r="C1042" s="65"/>
      <c r="D1042" s="65"/>
    </row>
    <row r="1043" spans="1:4" x14ac:dyDescent="0.25">
      <c r="A1043" s="65"/>
      <c r="B1043" s="65"/>
      <c r="C1043" s="65"/>
      <c r="D1043" s="65"/>
    </row>
    <row r="1044" spans="1:4" x14ac:dyDescent="0.25">
      <c r="A1044" s="65"/>
      <c r="B1044" s="65"/>
      <c r="C1044" s="65"/>
      <c r="D1044" s="65"/>
    </row>
    <row r="1045" spans="1:4" x14ac:dyDescent="0.25">
      <c r="A1045" s="65"/>
      <c r="B1045" s="65"/>
      <c r="C1045" s="65"/>
      <c r="D1045" s="65"/>
    </row>
    <row r="1046" spans="1:4" x14ac:dyDescent="0.25">
      <c r="A1046" s="65"/>
      <c r="B1046" s="65"/>
      <c r="C1046" s="65"/>
      <c r="D1046" s="65"/>
    </row>
    <row r="1047" spans="1:4" x14ac:dyDescent="0.25">
      <c r="A1047" s="65"/>
      <c r="B1047" s="65"/>
      <c r="C1047" s="65"/>
      <c r="D1047" s="65"/>
    </row>
    <row r="1048" spans="1:4" x14ac:dyDescent="0.25">
      <c r="A1048" s="65"/>
      <c r="B1048" s="65"/>
      <c r="C1048" s="65"/>
      <c r="D1048" s="65"/>
    </row>
    <row r="1049" spans="1:4" x14ac:dyDescent="0.25">
      <c r="A1049" s="65"/>
      <c r="B1049" s="65"/>
      <c r="C1049" s="65"/>
      <c r="D1049" s="65"/>
    </row>
    <row r="1050" spans="1:4" x14ac:dyDescent="0.25">
      <c r="A1050" s="65"/>
      <c r="B1050" s="65"/>
      <c r="C1050" s="65"/>
      <c r="D1050" s="65"/>
    </row>
    <row r="1051" spans="1:4" x14ac:dyDescent="0.25">
      <c r="A1051" s="65"/>
      <c r="B1051" s="65"/>
      <c r="C1051" s="65"/>
      <c r="D1051" s="65"/>
    </row>
    <row r="1052" spans="1:4" x14ac:dyDescent="0.25">
      <c r="A1052" s="65"/>
      <c r="B1052" s="65"/>
      <c r="C1052" s="65"/>
      <c r="D1052" s="65"/>
    </row>
    <row r="1053" spans="1:4" x14ac:dyDescent="0.25">
      <c r="A1053" s="65"/>
      <c r="B1053" s="65"/>
      <c r="C1053" s="65"/>
      <c r="D1053" s="65"/>
    </row>
    <row r="1054" spans="1:4" x14ac:dyDescent="0.25">
      <c r="A1054" s="65"/>
      <c r="B1054" s="65"/>
      <c r="C1054" s="65"/>
      <c r="D1054" s="65"/>
    </row>
    <row r="1055" spans="1:4" x14ac:dyDescent="0.25">
      <c r="A1055" s="65"/>
      <c r="B1055" s="65"/>
      <c r="C1055" s="65"/>
      <c r="D1055" s="65"/>
    </row>
    <row r="1056" spans="1:4" x14ac:dyDescent="0.25">
      <c r="A1056" s="65"/>
      <c r="B1056" s="65"/>
      <c r="C1056" s="65"/>
      <c r="D1056" s="65"/>
    </row>
    <row r="1057" spans="1:4" x14ac:dyDescent="0.25">
      <c r="A1057" s="65"/>
      <c r="B1057" s="65"/>
      <c r="C1057" s="65"/>
      <c r="D1057" s="65"/>
    </row>
    <row r="1058" spans="1:4" x14ac:dyDescent="0.25">
      <c r="A1058" s="65"/>
      <c r="B1058" s="65"/>
      <c r="C1058" s="65"/>
      <c r="D1058" s="65"/>
    </row>
    <row r="1059" spans="1:4" x14ac:dyDescent="0.25">
      <c r="A1059" s="65"/>
      <c r="B1059" s="65"/>
      <c r="C1059" s="65"/>
      <c r="D1059" s="65"/>
    </row>
    <row r="1060" spans="1:4" x14ac:dyDescent="0.25">
      <c r="A1060" s="65"/>
      <c r="B1060" s="65"/>
      <c r="C1060" s="65"/>
      <c r="D1060" s="65"/>
    </row>
    <row r="1061" spans="1:4" x14ac:dyDescent="0.25">
      <c r="A1061" s="65"/>
      <c r="B1061" s="65"/>
      <c r="C1061" s="65"/>
      <c r="D1061" s="65"/>
    </row>
    <row r="1062" spans="1:4" x14ac:dyDescent="0.25">
      <c r="A1062" s="65"/>
      <c r="B1062" s="65"/>
      <c r="C1062" s="65"/>
      <c r="D1062" s="65"/>
    </row>
    <row r="1063" spans="1:4" x14ac:dyDescent="0.25">
      <c r="A1063" s="65"/>
      <c r="B1063" s="65"/>
      <c r="C1063" s="65"/>
      <c r="D1063" s="65"/>
    </row>
    <row r="1064" spans="1:4" x14ac:dyDescent="0.25">
      <c r="A1064" s="65"/>
      <c r="B1064" s="65"/>
      <c r="C1064" s="65"/>
      <c r="D1064" s="65"/>
    </row>
    <row r="1065" spans="1:4" x14ac:dyDescent="0.25">
      <c r="A1065" s="65"/>
      <c r="B1065" s="65"/>
      <c r="C1065" s="65"/>
      <c r="D1065" s="65"/>
    </row>
    <row r="1066" spans="1:4" x14ac:dyDescent="0.25">
      <c r="A1066" s="65"/>
      <c r="B1066" s="65"/>
      <c r="C1066" s="65"/>
      <c r="D1066" s="65"/>
    </row>
    <row r="1067" spans="1:4" x14ac:dyDescent="0.25">
      <c r="A1067" s="65"/>
      <c r="B1067" s="65"/>
      <c r="C1067" s="65"/>
      <c r="D1067" s="65"/>
    </row>
    <row r="1068" spans="1:4" x14ac:dyDescent="0.25">
      <c r="A1068" s="65"/>
      <c r="B1068" s="65"/>
      <c r="C1068" s="65"/>
      <c r="D1068" s="65"/>
    </row>
    <row r="1069" spans="1:4" x14ac:dyDescent="0.25">
      <c r="A1069" s="65"/>
      <c r="B1069" s="65"/>
      <c r="C1069" s="65"/>
      <c r="D1069" s="65"/>
    </row>
    <row r="1070" spans="1:4" x14ac:dyDescent="0.25">
      <c r="A1070" s="65"/>
      <c r="B1070" s="65"/>
      <c r="C1070" s="65"/>
      <c r="D1070" s="65"/>
    </row>
    <row r="1071" spans="1:4" x14ac:dyDescent="0.25">
      <c r="A1071" s="65"/>
      <c r="B1071" s="65"/>
      <c r="C1071" s="65"/>
      <c r="D1071" s="65"/>
    </row>
    <row r="1072" spans="1:4" x14ac:dyDescent="0.25">
      <c r="A1072" s="65"/>
      <c r="B1072" s="65"/>
      <c r="C1072" s="65"/>
      <c r="D1072" s="65"/>
    </row>
  </sheetData>
  <mergeCells count="19">
    <mergeCell ref="Y4:Y5"/>
    <mergeCell ref="M4:T4"/>
    <mergeCell ref="U4:U5"/>
    <mergeCell ref="A2:Y2"/>
    <mergeCell ref="A81:A85"/>
    <mergeCell ref="B81:B85"/>
    <mergeCell ref="A70:A74"/>
    <mergeCell ref="B70:B74"/>
    <mergeCell ref="A78:A80"/>
    <mergeCell ref="B78:B80"/>
    <mergeCell ref="C78:C80"/>
    <mergeCell ref="A4:A5"/>
    <mergeCell ref="B4:B5"/>
    <mergeCell ref="C4:C5"/>
    <mergeCell ref="D4:D5"/>
    <mergeCell ref="E4:L4"/>
    <mergeCell ref="V4:V5"/>
    <mergeCell ref="W4:W5"/>
    <mergeCell ref="X4:X5"/>
  </mergeCells>
  <pageMargins left="0.78740157480314998" right="0.78740157480314998" top="0.98425196850393704" bottom="0.78740157480314998" header="0.39370078740157499" footer="0.39370078740157499"/>
  <pageSetup paperSize="9" scale="4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9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2" sqref="B22"/>
    </sheetView>
  </sheetViews>
  <sheetFormatPr defaultRowHeight="15.75" x14ac:dyDescent="0.25"/>
  <cols>
    <col min="1" max="1" width="9.28515625" style="66" customWidth="1"/>
    <col min="2" max="2" width="34.42578125" style="66" customWidth="1"/>
    <col min="3" max="3" width="9.140625" style="66"/>
    <col min="4" max="4" width="9.140625" style="66" hidden="1" customWidth="1"/>
    <col min="5" max="5" width="29.28515625" style="66" customWidth="1"/>
    <col min="6" max="6" width="12.5703125" style="66" customWidth="1"/>
    <col min="7" max="8" width="12.140625" style="66" customWidth="1"/>
    <col min="9" max="9" width="13.140625" style="66" customWidth="1"/>
    <col min="10" max="10" width="14.85546875" style="66" customWidth="1"/>
    <col min="11" max="11" width="13.42578125" style="66" customWidth="1"/>
    <col min="12" max="12" width="11.85546875" style="66" customWidth="1"/>
    <col min="13" max="13" width="16.5703125" style="66" customWidth="1"/>
    <col min="14" max="16384" width="9.140625" style="66"/>
  </cols>
  <sheetData>
    <row r="2" spans="1:13" x14ac:dyDescent="0.25">
      <c r="A2" s="302" t="s">
        <v>350</v>
      </c>
      <c r="B2" s="302"/>
      <c r="C2" s="302"/>
      <c r="D2" s="302"/>
      <c r="E2" s="302"/>
      <c r="F2" s="302"/>
      <c r="G2" s="302"/>
      <c r="H2" s="302"/>
      <c r="I2" s="302"/>
    </row>
    <row r="5" spans="1:13" ht="47.25" x14ac:dyDescent="0.25">
      <c r="A5" s="89" t="s">
        <v>0</v>
      </c>
      <c r="B5" s="87" t="s">
        <v>1</v>
      </c>
      <c r="C5" s="87" t="s">
        <v>3</v>
      </c>
      <c r="D5" s="89" t="s">
        <v>306</v>
      </c>
      <c r="E5" s="87" t="s">
        <v>92</v>
      </c>
      <c r="F5" s="87" t="s">
        <v>2</v>
      </c>
      <c r="G5" s="87" t="s">
        <v>66</v>
      </c>
      <c r="H5" s="87" t="s">
        <v>65</v>
      </c>
      <c r="I5" s="87" t="s">
        <v>67</v>
      </c>
    </row>
    <row r="6" spans="1:13" x14ac:dyDescent="0.25">
      <c r="A6" s="90" t="s">
        <v>9</v>
      </c>
      <c r="B6" s="67" t="s">
        <v>10</v>
      </c>
      <c r="C6" s="67" t="s">
        <v>12</v>
      </c>
      <c r="D6" s="95"/>
      <c r="E6" s="67" t="s">
        <v>13</v>
      </c>
      <c r="F6" s="67" t="s">
        <v>229</v>
      </c>
      <c r="G6" s="67" t="s">
        <v>14</v>
      </c>
      <c r="H6" s="67" t="s">
        <v>15</v>
      </c>
      <c r="I6" s="67" t="s">
        <v>313</v>
      </c>
    </row>
    <row r="7" spans="1:13" x14ac:dyDescent="0.25">
      <c r="A7" s="144"/>
      <c r="B7" s="91" t="s">
        <v>26</v>
      </c>
      <c r="C7" s="87"/>
      <c r="D7" s="96"/>
      <c r="E7" s="91"/>
      <c r="F7" s="91"/>
      <c r="G7" s="100"/>
      <c r="H7" s="101"/>
      <c r="I7" s="99"/>
      <c r="M7" s="210"/>
    </row>
    <row r="8" spans="1:13" x14ac:dyDescent="0.25">
      <c r="A8" s="270" t="s">
        <v>357</v>
      </c>
      <c r="B8" s="86" t="s">
        <v>27</v>
      </c>
      <c r="C8" s="88"/>
      <c r="D8" s="93"/>
      <c r="E8" s="86"/>
      <c r="F8" s="86"/>
      <c r="G8" s="100"/>
      <c r="H8" s="101"/>
      <c r="I8" s="268">
        <f>SUM(I9:I14)</f>
        <v>39</v>
      </c>
      <c r="M8" s="210"/>
    </row>
    <row r="9" spans="1:13" x14ac:dyDescent="0.25">
      <c r="A9" s="142"/>
      <c r="B9" s="86"/>
      <c r="C9" s="88"/>
      <c r="D9" s="93">
        <v>17</v>
      </c>
      <c r="E9" s="86" t="str">
        <f>VLOOKUP(D9,Danh_muc_VL_DC_TB!$A$13:$G$35,2)</f>
        <v>Quần áo BHLĐ</v>
      </c>
      <c r="F9" s="86" t="str">
        <f>VLOOKUP(D9,Danh_muc_VL_DC_TB!$A$13:$G$35,3)</f>
        <v>Bộ</v>
      </c>
      <c r="G9" s="99">
        <f>VLOOKUP(D9,Danh_muc_VL_DC_TB!$A$13:$G$35,7)</f>
        <v>728</v>
      </c>
      <c r="H9" s="276">
        <v>2.4E-2</v>
      </c>
      <c r="I9" s="99">
        <f t="shared" ref="I9:I14" si="0">ROUND(G9*H9,0)</f>
        <v>17</v>
      </c>
      <c r="M9" s="210"/>
    </row>
    <row r="10" spans="1:13" x14ac:dyDescent="0.25">
      <c r="A10" s="142"/>
      <c r="B10" s="86"/>
      <c r="C10" s="88"/>
      <c r="D10" s="93">
        <v>19</v>
      </c>
      <c r="E10" s="86" t="str">
        <f>VLOOKUP(D10,Danh_muc_VL_DC_TB!$A$13:$G$35,2)</f>
        <v>Quạt trần 0,1 kW</v>
      </c>
      <c r="F10" s="86" t="str">
        <f>VLOOKUP(D10,Danh_muc_VL_DC_TB!$A$13:$G$35,3)</f>
        <v>Cái</v>
      </c>
      <c r="G10" s="99">
        <f>VLOOKUP(D10,Danh_muc_VL_DC_TB!$A$13:$G$35,7)</f>
        <v>752</v>
      </c>
      <c r="H10" s="276">
        <v>4.0000000000000001E-3</v>
      </c>
      <c r="I10" s="99">
        <f t="shared" si="0"/>
        <v>3</v>
      </c>
      <c r="M10" s="210"/>
    </row>
    <row r="11" spans="1:13" x14ac:dyDescent="0.25">
      <c r="A11" s="142"/>
      <c r="B11" s="86"/>
      <c r="C11" s="88"/>
      <c r="D11" s="93">
        <v>18</v>
      </c>
      <c r="E11" s="86" t="str">
        <f>VLOOKUP(D11,Danh_muc_VL_DC_TB!$A$13:$G$35,2)</f>
        <v>Quạt thông gió 0,04 kW</v>
      </c>
      <c r="F11" s="86" t="str">
        <f>VLOOKUP(D11,Danh_muc_VL_DC_TB!$A$13:$G$35,3)</f>
        <v>Cái</v>
      </c>
      <c r="G11" s="99">
        <f>VLOOKUP(D11,Danh_muc_VL_DC_TB!$A$13:$G$35,7)</f>
        <v>146</v>
      </c>
      <c r="H11" s="276">
        <v>4.0000000000000001E-3</v>
      </c>
      <c r="I11" s="99">
        <f t="shared" si="0"/>
        <v>1</v>
      </c>
      <c r="M11" s="210"/>
    </row>
    <row r="12" spans="1:13" x14ac:dyDescent="0.25">
      <c r="A12" s="142"/>
      <c r="B12" s="86"/>
      <c r="C12" s="88"/>
      <c r="D12" s="93">
        <v>5</v>
      </c>
      <c r="E12" s="86" t="str">
        <f>VLOOKUP(D12,Danh_muc_VL_DC_TB!$A$13:$G$35,2)</f>
        <v>Bộ đèn neon 0,04 kW</v>
      </c>
      <c r="F12" s="86" t="str">
        <f>VLOOKUP(D12,Danh_muc_VL_DC_TB!$A$13:$G$35,3)</f>
        <v>Bộ</v>
      </c>
      <c r="G12" s="99">
        <f>VLOOKUP(D12,Danh_muc_VL_DC_TB!$A$13:$G$35,7)</f>
        <v>39</v>
      </c>
      <c r="H12" s="276">
        <v>2.4E-2</v>
      </c>
      <c r="I12" s="99">
        <f t="shared" si="0"/>
        <v>1</v>
      </c>
      <c r="M12" s="210"/>
    </row>
    <row r="13" spans="1:13" x14ac:dyDescent="0.25">
      <c r="A13" s="142"/>
      <c r="B13" s="86"/>
      <c r="C13" s="88"/>
      <c r="D13" s="93">
        <v>9</v>
      </c>
      <c r="E13" s="86" t="str">
        <f>VLOOKUP(D13,Danh_muc_VL_DC_TB!$A$13:$G$35,2)</f>
        <v>Ghế tựa</v>
      </c>
      <c r="F13" s="86" t="str">
        <f>VLOOKUP(D13,Danh_muc_VL_DC_TB!$A$13:$G$35,3)</f>
        <v>Cái</v>
      </c>
      <c r="G13" s="99">
        <f>VLOOKUP(D13,Danh_muc_VL_DC_TB!$A$13:$G$35,7)</f>
        <v>125</v>
      </c>
      <c r="H13" s="276">
        <v>2.4E-2</v>
      </c>
      <c r="I13" s="99">
        <f t="shared" si="0"/>
        <v>3</v>
      </c>
      <c r="M13" s="210"/>
    </row>
    <row r="14" spans="1:13" x14ac:dyDescent="0.25">
      <c r="A14" s="142"/>
      <c r="B14" s="86"/>
      <c r="C14" s="88"/>
      <c r="D14" s="93">
        <v>4</v>
      </c>
      <c r="E14" s="86" t="str">
        <f>VLOOKUP(D14,Danh_muc_VL_DC_TB!$A$13:$G$35,2)</f>
        <v>Bàn làm việc</v>
      </c>
      <c r="F14" s="86" t="str">
        <f>VLOOKUP(D14,Danh_muc_VL_DC_TB!$A$13:$G$35,3)</f>
        <v>Cái</v>
      </c>
      <c r="G14" s="99">
        <f>VLOOKUP(D14,Danh_muc_VL_DC_TB!$A$13:$G$35,7)</f>
        <v>565</v>
      </c>
      <c r="H14" s="276">
        <v>2.4E-2</v>
      </c>
      <c r="I14" s="99">
        <f t="shared" si="0"/>
        <v>14</v>
      </c>
      <c r="M14" s="210"/>
    </row>
    <row r="15" spans="1:13" ht="31.5" x14ac:dyDescent="0.25">
      <c r="A15" s="270" t="s">
        <v>170</v>
      </c>
      <c r="B15" s="86" t="s">
        <v>28</v>
      </c>
      <c r="C15" s="88"/>
      <c r="D15" s="93"/>
      <c r="E15" s="86"/>
      <c r="F15" s="86"/>
      <c r="G15" s="100"/>
      <c r="H15" s="101"/>
      <c r="I15" s="268">
        <f>SUM(I16:I21)</f>
        <v>819</v>
      </c>
      <c r="M15" s="210"/>
    </row>
    <row r="16" spans="1:13" x14ac:dyDescent="0.25">
      <c r="A16" s="142"/>
      <c r="B16" s="86"/>
      <c r="C16" s="88"/>
      <c r="D16" s="93">
        <v>17</v>
      </c>
      <c r="E16" s="86" t="str">
        <f>VLOOKUP(D16,Danh_muc_VL_DC_TB!$A$13:$G$35,2)</f>
        <v>Quần áo BHLĐ</v>
      </c>
      <c r="F16" s="86" t="str">
        <f>VLOOKUP(D16,Danh_muc_VL_DC_TB!$A$13:$G$35,3)</f>
        <v>Bộ</v>
      </c>
      <c r="G16" s="99">
        <f>VLOOKUP(D16,Danh_muc_VL_DC_TB!$A$13:$G$35,7)</f>
        <v>728</v>
      </c>
      <c r="H16" s="271">
        <v>0.50839999999999996</v>
      </c>
      <c r="I16" s="99">
        <f t="shared" ref="I16:I21" si="1">ROUND(G16*H16,0)</f>
        <v>370</v>
      </c>
      <c r="M16" s="210"/>
    </row>
    <row r="17" spans="1:13" x14ac:dyDescent="0.25">
      <c r="A17" s="142"/>
      <c r="B17" s="86"/>
      <c r="C17" s="88"/>
      <c r="D17" s="93">
        <v>19</v>
      </c>
      <c r="E17" s="86" t="str">
        <f>VLOOKUP(D17,Danh_muc_VL_DC_TB!$A$13:$G$35,2)</f>
        <v>Quạt trần 0,1 kW</v>
      </c>
      <c r="F17" s="86" t="str">
        <f>VLOOKUP(D17,Danh_muc_VL_DC_TB!$A$13:$G$35,3)</f>
        <v>Cái</v>
      </c>
      <c r="G17" s="99">
        <f>VLOOKUP(D17,Danh_muc_VL_DC_TB!$A$13:$G$35,7)</f>
        <v>752</v>
      </c>
      <c r="H17" s="271">
        <v>8.6800000000000002E-2</v>
      </c>
      <c r="I17" s="99">
        <f t="shared" si="1"/>
        <v>65</v>
      </c>
      <c r="M17" s="210"/>
    </row>
    <row r="18" spans="1:13" x14ac:dyDescent="0.25">
      <c r="A18" s="142"/>
      <c r="B18" s="86"/>
      <c r="C18" s="88"/>
      <c r="D18" s="93">
        <v>18</v>
      </c>
      <c r="E18" s="86" t="str">
        <f>VLOOKUP(D18,Danh_muc_VL_DC_TB!$A$13:$G$35,2)</f>
        <v>Quạt thông gió 0,04 kW</v>
      </c>
      <c r="F18" s="86" t="str">
        <f>VLOOKUP(D18,Danh_muc_VL_DC_TB!$A$13:$G$35,3)</f>
        <v>Cái</v>
      </c>
      <c r="G18" s="99">
        <f>VLOOKUP(D18,Danh_muc_VL_DC_TB!$A$13:$G$35,7)</f>
        <v>146</v>
      </c>
      <c r="H18" s="271">
        <v>8.6800000000000002E-2</v>
      </c>
      <c r="I18" s="99">
        <f t="shared" si="1"/>
        <v>13</v>
      </c>
      <c r="M18" s="210"/>
    </row>
    <row r="19" spans="1:13" x14ac:dyDescent="0.25">
      <c r="A19" s="142"/>
      <c r="B19" s="86"/>
      <c r="C19" s="88"/>
      <c r="D19" s="93">
        <v>5</v>
      </c>
      <c r="E19" s="86" t="str">
        <f>VLOOKUP(D19,Danh_muc_VL_DC_TB!$A$13:$G$35,2)</f>
        <v>Bộ đèn neon 0,04 kW</v>
      </c>
      <c r="F19" s="86" t="str">
        <f>VLOOKUP(D19,Danh_muc_VL_DC_TB!$A$13:$G$35,3)</f>
        <v>Bộ</v>
      </c>
      <c r="G19" s="99">
        <f>VLOOKUP(D19,Danh_muc_VL_DC_TB!$A$13:$G$35,7)</f>
        <v>39</v>
      </c>
      <c r="H19" s="271">
        <v>0.50839999999999996</v>
      </c>
      <c r="I19" s="99">
        <f t="shared" si="1"/>
        <v>20</v>
      </c>
      <c r="M19" s="210"/>
    </row>
    <row r="20" spans="1:13" x14ac:dyDescent="0.25">
      <c r="A20" s="142"/>
      <c r="B20" s="86"/>
      <c r="C20" s="88"/>
      <c r="D20" s="93">
        <v>9</v>
      </c>
      <c r="E20" s="86" t="str">
        <f>VLOOKUP(D20,Danh_muc_VL_DC_TB!$A$13:$G$35,2)</f>
        <v>Ghế tựa</v>
      </c>
      <c r="F20" s="86" t="str">
        <f>VLOOKUP(D20,Danh_muc_VL_DC_TB!$A$13:$G$35,3)</f>
        <v>Cái</v>
      </c>
      <c r="G20" s="99">
        <f>VLOOKUP(D20,Danh_muc_VL_DC_TB!$A$13:$G$35,7)</f>
        <v>125</v>
      </c>
      <c r="H20" s="271">
        <v>0.50839999999999996</v>
      </c>
      <c r="I20" s="99">
        <f t="shared" si="1"/>
        <v>64</v>
      </c>
      <c r="M20" s="210"/>
    </row>
    <row r="21" spans="1:13" x14ac:dyDescent="0.25">
      <c r="A21" s="142"/>
      <c r="B21" s="86"/>
      <c r="C21" s="88"/>
      <c r="D21" s="93">
        <v>4</v>
      </c>
      <c r="E21" s="86" t="str">
        <f>VLOOKUP(D21,Danh_muc_VL_DC_TB!$A$13:$G$35,2)</f>
        <v>Bàn làm việc</v>
      </c>
      <c r="F21" s="86" t="str">
        <f>VLOOKUP(D21,Danh_muc_VL_DC_TB!$A$13:$G$35,3)</f>
        <v>Cái</v>
      </c>
      <c r="G21" s="99">
        <f>VLOOKUP(D21,Danh_muc_VL_DC_TB!$A$13:$G$35,7)</f>
        <v>565</v>
      </c>
      <c r="H21" s="271">
        <v>0.50839999999999996</v>
      </c>
      <c r="I21" s="99">
        <f t="shared" si="1"/>
        <v>287</v>
      </c>
      <c r="M21" s="210"/>
    </row>
    <row r="22" spans="1:13" s="166" customFormat="1" x14ac:dyDescent="0.25">
      <c r="A22" s="274" t="s">
        <v>363</v>
      </c>
      <c r="B22" s="231" t="s">
        <v>29</v>
      </c>
      <c r="C22" s="223"/>
      <c r="D22" s="229"/>
      <c r="E22" s="227"/>
      <c r="F22" s="227"/>
      <c r="G22" s="224"/>
      <c r="H22" s="225"/>
      <c r="I22" s="275">
        <f>SUM(I23:I27)</f>
        <v>43</v>
      </c>
      <c r="M22" s="230"/>
    </row>
    <row r="23" spans="1:13" s="166" customFormat="1" x14ac:dyDescent="0.25">
      <c r="A23" s="226"/>
      <c r="B23" s="227"/>
      <c r="C23" s="223"/>
      <c r="D23" s="229">
        <v>19</v>
      </c>
      <c r="E23" s="227" t="str">
        <f>VLOOKUP(D23,Danh_muc_VL_DC_TB!$A$13:$G$35,2)</f>
        <v>Quạt trần 0,1 kW</v>
      </c>
      <c r="F23" s="227" t="str">
        <f>VLOOKUP(D23,Danh_muc_VL_DC_TB!$A$13:$G$35,3)</f>
        <v>Cái</v>
      </c>
      <c r="G23" s="165">
        <f>VLOOKUP(D23,Danh_muc_VL_DC_TB!$A$13:$G$35,7)</f>
        <v>752</v>
      </c>
      <c r="H23" s="277">
        <v>2.3099999999999999E-2</v>
      </c>
      <c r="I23" s="165">
        <f>ROUND(G23*H23,0)</f>
        <v>17</v>
      </c>
      <c r="M23" s="230"/>
    </row>
    <row r="24" spans="1:13" s="166" customFormat="1" x14ac:dyDescent="0.25">
      <c r="A24" s="226"/>
      <c r="B24" s="227"/>
      <c r="C24" s="223"/>
      <c r="D24" s="229">
        <v>18</v>
      </c>
      <c r="E24" s="227" t="str">
        <f>VLOOKUP(D24,Danh_muc_VL_DC_TB!$A$13:$G$35,2)</f>
        <v>Quạt thông gió 0,04 kW</v>
      </c>
      <c r="F24" s="227" t="str">
        <f>VLOOKUP(D24,Danh_muc_VL_DC_TB!$A$13:$G$35,3)</f>
        <v>Cái</v>
      </c>
      <c r="G24" s="165">
        <f>VLOOKUP(D24,Danh_muc_VL_DC_TB!$A$13:$G$35,7)</f>
        <v>146</v>
      </c>
      <c r="H24" s="277">
        <v>3.9E-2</v>
      </c>
      <c r="I24" s="165">
        <f>ROUND(G24*H24,0)</f>
        <v>6</v>
      </c>
      <c r="M24" s="230"/>
    </row>
    <row r="25" spans="1:13" s="166" customFormat="1" x14ac:dyDescent="0.25">
      <c r="A25" s="226"/>
      <c r="B25" s="227"/>
      <c r="C25" s="223"/>
      <c r="D25" s="229">
        <v>5</v>
      </c>
      <c r="E25" s="227" t="str">
        <f>VLOOKUP(D25,Danh_muc_VL_DC_TB!$A$13:$G$35,2)</f>
        <v>Bộ đèn neon 0,04 kW</v>
      </c>
      <c r="F25" s="227" t="str">
        <f>VLOOKUP(D25,Danh_muc_VL_DC_TB!$A$13:$G$35,3)</f>
        <v>Bộ</v>
      </c>
      <c r="G25" s="165">
        <f>VLOOKUP(D25,Danh_muc_VL_DC_TB!$A$13:$G$35,7)</f>
        <v>39</v>
      </c>
      <c r="H25" s="277">
        <v>2.3099999999999999E-2</v>
      </c>
      <c r="I25" s="165">
        <f>ROUND(G25*H25,0)</f>
        <v>1</v>
      </c>
      <c r="M25" s="230"/>
    </row>
    <row r="26" spans="1:13" s="166" customFormat="1" x14ac:dyDescent="0.25">
      <c r="A26" s="226"/>
      <c r="B26" s="227"/>
      <c r="C26" s="223"/>
      <c r="D26" s="229">
        <v>9</v>
      </c>
      <c r="E26" s="227" t="str">
        <f>VLOOKUP(D26,Danh_muc_VL_DC_TB!$A$13:$G$35,2)</f>
        <v>Ghế tựa</v>
      </c>
      <c r="F26" s="227" t="str">
        <f>VLOOKUP(D26,Danh_muc_VL_DC_TB!$A$13:$G$35,3)</f>
        <v>Cái</v>
      </c>
      <c r="G26" s="165">
        <f>VLOOKUP(D26,Danh_muc_VL_DC_TB!$A$13:$G$35,7)</f>
        <v>125</v>
      </c>
      <c r="H26" s="277">
        <v>4.6199999999999998E-2</v>
      </c>
      <c r="I26" s="165">
        <f>ROUND(G26*H26,0)</f>
        <v>6</v>
      </c>
      <c r="M26" s="230"/>
    </row>
    <row r="27" spans="1:13" s="166" customFormat="1" x14ac:dyDescent="0.25">
      <c r="A27" s="226"/>
      <c r="B27" s="227"/>
      <c r="C27" s="223"/>
      <c r="D27" s="229">
        <v>4</v>
      </c>
      <c r="E27" s="227" t="str">
        <f>VLOOKUP(D27,Danh_muc_VL_DC_TB!$A$13:$G$35,2)</f>
        <v>Bàn làm việc</v>
      </c>
      <c r="F27" s="227" t="str">
        <f>VLOOKUP(D27,Danh_muc_VL_DC_TB!$A$13:$G$35,3)</f>
        <v>Cái</v>
      </c>
      <c r="G27" s="165">
        <f>VLOOKUP(D27,Danh_muc_VL_DC_TB!$A$13:$G$35,7)</f>
        <v>565</v>
      </c>
      <c r="H27" s="277">
        <v>2.3099999999999999E-2</v>
      </c>
      <c r="I27" s="165">
        <f>ROUND(G27*H27,0)</f>
        <v>13</v>
      </c>
      <c r="M27" s="230"/>
    </row>
    <row r="28" spans="1:13" s="166" customFormat="1" x14ac:dyDescent="0.25">
      <c r="A28" s="274" t="s">
        <v>364</v>
      </c>
      <c r="B28" s="227" t="s">
        <v>30</v>
      </c>
      <c r="C28" s="223"/>
      <c r="D28" s="229"/>
      <c r="E28" s="227"/>
      <c r="F28" s="227"/>
      <c r="G28" s="224"/>
      <c r="H28" s="225"/>
      <c r="I28" s="275">
        <f>SUM(I29:I33)</f>
        <v>43</v>
      </c>
      <c r="M28" s="230"/>
    </row>
    <row r="29" spans="1:13" s="166" customFormat="1" x14ac:dyDescent="0.25">
      <c r="A29" s="226"/>
      <c r="B29" s="227"/>
      <c r="C29" s="223"/>
      <c r="D29" s="229">
        <v>19</v>
      </c>
      <c r="E29" s="227" t="str">
        <f>VLOOKUP(D29,Danh_muc_VL_DC_TB!$A$13:$G$35,2)</f>
        <v>Quạt trần 0,1 kW</v>
      </c>
      <c r="F29" s="227" t="str">
        <f>VLOOKUP(D29,Danh_muc_VL_DC_TB!$A$13:$G$35,3)</f>
        <v>Cái</v>
      </c>
      <c r="G29" s="165">
        <f>VLOOKUP(D29,Danh_muc_VL_DC_TB!$A$13:$G$35,7)</f>
        <v>752</v>
      </c>
      <c r="H29" s="277">
        <v>2.3099999999999999E-2</v>
      </c>
      <c r="I29" s="165">
        <f>ROUND(G29*H29,0)</f>
        <v>17</v>
      </c>
      <c r="M29" s="230"/>
    </row>
    <row r="30" spans="1:13" s="166" customFormat="1" x14ac:dyDescent="0.25">
      <c r="A30" s="226"/>
      <c r="B30" s="227"/>
      <c r="C30" s="223"/>
      <c r="D30" s="229">
        <v>18</v>
      </c>
      <c r="E30" s="227" t="str">
        <f>VLOOKUP(D30,Danh_muc_VL_DC_TB!$A$13:$G$35,2)</f>
        <v>Quạt thông gió 0,04 kW</v>
      </c>
      <c r="F30" s="227" t="str">
        <f>VLOOKUP(D30,Danh_muc_VL_DC_TB!$A$13:$G$35,3)</f>
        <v>Cái</v>
      </c>
      <c r="G30" s="165">
        <f>VLOOKUP(D30,Danh_muc_VL_DC_TB!$A$13:$G$35,7)</f>
        <v>146</v>
      </c>
      <c r="H30" s="277">
        <v>3.9E-2</v>
      </c>
      <c r="I30" s="165">
        <f>ROUND(G30*H30,0)</f>
        <v>6</v>
      </c>
      <c r="M30" s="230"/>
    </row>
    <row r="31" spans="1:13" s="166" customFormat="1" x14ac:dyDescent="0.25">
      <c r="A31" s="226"/>
      <c r="B31" s="227"/>
      <c r="C31" s="223"/>
      <c r="D31" s="229">
        <v>5</v>
      </c>
      <c r="E31" s="227" t="str">
        <f>VLOOKUP(D31,Danh_muc_VL_DC_TB!$A$13:$G$35,2)</f>
        <v>Bộ đèn neon 0,04 kW</v>
      </c>
      <c r="F31" s="227" t="str">
        <f>VLOOKUP(D31,Danh_muc_VL_DC_TB!$A$13:$G$35,3)</f>
        <v>Bộ</v>
      </c>
      <c r="G31" s="165">
        <f>VLOOKUP(D31,Danh_muc_VL_DC_TB!$A$13:$G$35,7)</f>
        <v>39</v>
      </c>
      <c r="H31" s="277">
        <v>2.3099999999999999E-2</v>
      </c>
      <c r="I31" s="165">
        <f>ROUND(G31*H31,0)</f>
        <v>1</v>
      </c>
      <c r="M31" s="230"/>
    </row>
    <row r="32" spans="1:13" s="166" customFormat="1" x14ac:dyDescent="0.25">
      <c r="A32" s="226"/>
      <c r="B32" s="227"/>
      <c r="C32" s="223"/>
      <c r="D32" s="229">
        <v>9</v>
      </c>
      <c r="E32" s="227" t="str">
        <f>VLOOKUP(D32,Danh_muc_VL_DC_TB!$A$13:$G$35,2)</f>
        <v>Ghế tựa</v>
      </c>
      <c r="F32" s="227" t="str">
        <f>VLOOKUP(D32,Danh_muc_VL_DC_TB!$A$13:$G$35,3)</f>
        <v>Cái</v>
      </c>
      <c r="G32" s="165">
        <f>VLOOKUP(D32,Danh_muc_VL_DC_TB!$A$13:$G$35,7)</f>
        <v>125</v>
      </c>
      <c r="H32" s="277">
        <v>4.6199999999999998E-2</v>
      </c>
      <c r="I32" s="165">
        <f>ROUND(G32*H32,0)</f>
        <v>6</v>
      </c>
      <c r="M32" s="230"/>
    </row>
    <row r="33" spans="1:13" s="166" customFormat="1" x14ac:dyDescent="0.25">
      <c r="A33" s="226"/>
      <c r="B33" s="227"/>
      <c r="C33" s="223"/>
      <c r="D33" s="229">
        <v>4</v>
      </c>
      <c r="E33" s="227" t="str">
        <f>VLOOKUP(D33,Danh_muc_VL_DC_TB!$A$13:$G$35,2)</f>
        <v>Bàn làm việc</v>
      </c>
      <c r="F33" s="227" t="str">
        <f>VLOOKUP(D33,Danh_muc_VL_DC_TB!$A$13:$G$35,3)</f>
        <v>Cái</v>
      </c>
      <c r="G33" s="165">
        <f>VLOOKUP(D33,Danh_muc_VL_DC_TB!$A$13:$G$35,7)</f>
        <v>565</v>
      </c>
      <c r="H33" s="277">
        <v>2.3099999999999999E-2</v>
      </c>
      <c r="I33" s="165">
        <f>ROUND(G33*H33,0)</f>
        <v>13</v>
      </c>
      <c r="M33" s="230"/>
    </row>
    <row r="34" spans="1:13" ht="31.5" x14ac:dyDescent="0.25">
      <c r="A34" s="270" t="s">
        <v>365</v>
      </c>
      <c r="B34" s="86" t="s">
        <v>309</v>
      </c>
      <c r="C34" s="88"/>
      <c r="D34" s="93"/>
      <c r="E34" s="86"/>
      <c r="F34" s="86"/>
      <c r="G34" s="100"/>
      <c r="H34" s="101"/>
      <c r="I34" s="99"/>
      <c r="M34" s="210"/>
    </row>
    <row r="35" spans="1:13" ht="31.5" x14ac:dyDescent="0.25">
      <c r="A35" s="144" t="s">
        <v>174</v>
      </c>
      <c r="B35" s="91" t="s">
        <v>31</v>
      </c>
      <c r="C35" s="87"/>
      <c r="D35" s="96"/>
      <c r="E35" s="91"/>
      <c r="F35" s="91"/>
      <c r="G35" s="100"/>
      <c r="H35" s="101"/>
      <c r="I35" s="99"/>
      <c r="M35" s="210"/>
    </row>
    <row r="36" spans="1:13" ht="63" x14ac:dyDescent="0.25">
      <c r="A36" s="142" t="s">
        <v>175</v>
      </c>
      <c r="B36" s="86" t="s">
        <v>32</v>
      </c>
      <c r="C36" s="88"/>
      <c r="D36" s="93"/>
      <c r="E36" s="86"/>
      <c r="F36" s="86"/>
      <c r="G36" s="100"/>
      <c r="H36" s="101"/>
      <c r="I36" s="99"/>
      <c r="M36" s="210"/>
    </row>
    <row r="37" spans="1:13" ht="31.5" x14ac:dyDescent="0.25">
      <c r="A37" s="142"/>
      <c r="B37" s="86" t="s">
        <v>239</v>
      </c>
      <c r="C37" s="88" t="s">
        <v>250</v>
      </c>
      <c r="D37" s="93"/>
      <c r="E37" s="86"/>
      <c r="F37" s="86"/>
      <c r="G37" s="100"/>
      <c r="H37" s="101"/>
      <c r="I37" s="99"/>
      <c r="M37" s="210"/>
    </row>
    <row r="38" spans="1:13" ht="31.5" x14ac:dyDescent="0.25">
      <c r="A38" s="142"/>
      <c r="B38" s="86" t="s">
        <v>240</v>
      </c>
      <c r="C38" s="88" t="s">
        <v>236</v>
      </c>
      <c r="D38" s="93"/>
      <c r="E38" s="86"/>
      <c r="F38" s="86"/>
      <c r="G38" s="100"/>
      <c r="H38" s="101"/>
      <c r="I38" s="99"/>
      <c r="M38" s="210"/>
    </row>
    <row r="39" spans="1:13" ht="31.5" x14ac:dyDescent="0.25">
      <c r="A39" s="142"/>
      <c r="B39" s="86" t="s">
        <v>241</v>
      </c>
      <c r="C39" s="88" t="s">
        <v>238</v>
      </c>
      <c r="D39" s="93"/>
      <c r="E39" s="86"/>
      <c r="F39" s="86"/>
      <c r="G39" s="100"/>
      <c r="H39" s="101"/>
      <c r="I39" s="99"/>
      <c r="M39" s="210"/>
    </row>
    <row r="40" spans="1:13" ht="31.5" x14ac:dyDescent="0.25">
      <c r="A40" s="142"/>
      <c r="B40" s="86" t="s">
        <v>242</v>
      </c>
      <c r="C40" s="88" t="s">
        <v>251</v>
      </c>
      <c r="D40" s="93"/>
      <c r="E40" s="86"/>
      <c r="F40" s="86"/>
      <c r="G40" s="100"/>
      <c r="H40" s="101"/>
      <c r="I40" s="99"/>
      <c r="M40" s="210"/>
    </row>
    <row r="41" spans="1:13" ht="31.5" x14ac:dyDescent="0.25">
      <c r="A41" s="142"/>
      <c r="B41" s="86" t="s">
        <v>243</v>
      </c>
      <c r="C41" s="88" t="s">
        <v>252</v>
      </c>
      <c r="D41" s="93"/>
      <c r="E41" s="86"/>
      <c r="F41" s="86"/>
      <c r="G41" s="100"/>
      <c r="H41" s="101"/>
      <c r="I41" s="99"/>
      <c r="M41" s="210"/>
    </row>
    <row r="42" spans="1:13" ht="31.5" x14ac:dyDescent="0.25">
      <c r="A42" s="142"/>
      <c r="B42" s="86" t="s">
        <v>244</v>
      </c>
      <c r="C42" s="88" t="s">
        <v>253</v>
      </c>
      <c r="D42" s="93"/>
      <c r="E42" s="86"/>
      <c r="F42" s="86"/>
      <c r="G42" s="100"/>
      <c r="H42" s="101"/>
      <c r="I42" s="99"/>
      <c r="M42" s="210"/>
    </row>
    <row r="43" spans="1:13" ht="31.5" x14ac:dyDescent="0.25">
      <c r="A43" s="142" t="s">
        <v>176</v>
      </c>
      <c r="B43" s="86" t="s">
        <v>34</v>
      </c>
      <c r="C43" s="88"/>
      <c r="D43" s="93"/>
      <c r="E43" s="86"/>
      <c r="F43" s="86"/>
      <c r="G43" s="100"/>
      <c r="H43" s="101"/>
      <c r="I43" s="99"/>
      <c r="M43" s="210"/>
    </row>
    <row r="44" spans="1:13" ht="31.5" x14ac:dyDescent="0.25">
      <c r="A44" s="142" t="s">
        <v>258</v>
      </c>
      <c r="B44" s="86" t="s">
        <v>259</v>
      </c>
      <c r="C44" s="88"/>
      <c r="D44" s="93"/>
      <c r="E44" s="86"/>
      <c r="F44" s="86"/>
      <c r="G44" s="100"/>
      <c r="H44" s="101"/>
      <c r="I44" s="99"/>
      <c r="M44" s="210"/>
    </row>
    <row r="45" spans="1:13" ht="31.5" x14ac:dyDescent="0.25">
      <c r="A45" s="142"/>
      <c r="B45" s="86" t="s">
        <v>239</v>
      </c>
      <c r="C45" s="88" t="s">
        <v>250</v>
      </c>
      <c r="D45" s="93"/>
      <c r="E45" s="86"/>
      <c r="F45" s="86"/>
      <c r="G45" s="100"/>
      <c r="H45" s="101"/>
      <c r="I45" s="99">
        <f>SUM(I46:I57)</f>
        <v>193</v>
      </c>
      <c r="M45" s="210"/>
    </row>
    <row r="46" spans="1:13" x14ac:dyDescent="0.25">
      <c r="A46" s="142"/>
      <c r="B46" s="86"/>
      <c r="C46" s="88"/>
      <c r="D46" s="93">
        <v>17</v>
      </c>
      <c r="E46" s="86" t="str">
        <f>VLOOKUP(D46,Danh_muc_VL_DC_TB!$A$13:$G$35,2)</f>
        <v>Quần áo BHLĐ</v>
      </c>
      <c r="F46" s="86" t="str">
        <f>VLOOKUP(D46,Danh_muc_VL_DC_TB!$A$13:$G$35,3)</f>
        <v>Bộ</v>
      </c>
      <c r="G46" s="99">
        <f>VLOOKUP(D46,Danh_muc_VL_DC_TB!$A$13:$G$35,7)</f>
        <v>728</v>
      </c>
      <c r="H46" s="101">
        <f>ROUND(H59*0.8,3)</f>
        <v>0.112</v>
      </c>
      <c r="I46" s="99">
        <f t="shared" ref="I46:I57" si="2">ROUND(G46*H46,0)</f>
        <v>82</v>
      </c>
      <c r="M46" s="210"/>
    </row>
    <row r="47" spans="1:13" x14ac:dyDescent="0.25">
      <c r="A47" s="142"/>
      <c r="B47" s="86"/>
      <c r="C47" s="88"/>
      <c r="D47" s="93">
        <v>11</v>
      </c>
      <c r="E47" s="86" t="str">
        <f>VLOOKUP(D47,Danh_muc_VL_DC_TB!$A$13:$G$35,2)</f>
        <v>Khẩu trang</v>
      </c>
      <c r="F47" s="86" t="str">
        <f>VLOOKUP(D47,Danh_muc_VL_DC_TB!$A$13:$G$35,3)</f>
        <v>Cái</v>
      </c>
      <c r="G47" s="99">
        <f>VLOOKUP(D47,Danh_muc_VL_DC_TB!$A$13:$G$35,7)</f>
        <v>12</v>
      </c>
      <c r="H47" s="101">
        <f t="shared" ref="H47:H57" si="3">ROUND(H60*0.8,3)</f>
        <v>0.112</v>
      </c>
      <c r="I47" s="99">
        <f t="shared" si="2"/>
        <v>1</v>
      </c>
      <c r="M47" s="210"/>
    </row>
    <row r="48" spans="1:13" x14ac:dyDescent="0.25">
      <c r="A48" s="142"/>
      <c r="B48" s="86"/>
      <c r="C48" s="88"/>
      <c r="D48" s="93">
        <v>19</v>
      </c>
      <c r="E48" s="86" t="str">
        <f>VLOOKUP(D48,Danh_muc_VL_DC_TB!$A$13:$G$35,2)</f>
        <v>Quạt trần 0,1 kW</v>
      </c>
      <c r="F48" s="86" t="str">
        <f>VLOOKUP(D48,Danh_muc_VL_DC_TB!$A$13:$G$35,3)</f>
        <v>Cái</v>
      </c>
      <c r="G48" s="99">
        <f>VLOOKUP(D48,Danh_muc_VL_DC_TB!$A$13:$G$35,7)</f>
        <v>752</v>
      </c>
      <c r="H48" s="101">
        <f t="shared" si="3"/>
        <v>1.6E-2</v>
      </c>
      <c r="I48" s="99">
        <f t="shared" si="2"/>
        <v>12</v>
      </c>
      <c r="M48" s="210"/>
    </row>
    <row r="49" spans="1:13" x14ac:dyDescent="0.25">
      <c r="A49" s="142"/>
      <c r="B49" s="86"/>
      <c r="C49" s="88"/>
      <c r="D49" s="93">
        <v>18</v>
      </c>
      <c r="E49" s="86" t="str">
        <f>VLOOKUP(D49,Danh_muc_VL_DC_TB!$A$13:$G$35,2)</f>
        <v>Quạt thông gió 0,04 kW</v>
      </c>
      <c r="F49" s="86" t="str">
        <f>VLOOKUP(D49,Danh_muc_VL_DC_TB!$A$13:$G$35,3)</f>
        <v>Cái</v>
      </c>
      <c r="G49" s="99">
        <f>VLOOKUP(D49,Danh_muc_VL_DC_TB!$A$13:$G$35,7)</f>
        <v>146</v>
      </c>
      <c r="H49" s="101">
        <f t="shared" si="3"/>
        <v>1.6E-2</v>
      </c>
      <c r="I49" s="99">
        <f t="shared" si="2"/>
        <v>2</v>
      </c>
      <c r="M49" s="210"/>
    </row>
    <row r="50" spans="1:13" x14ac:dyDescent="0.25">
      <c r="A50" s="142"/>
      <c r="B50" s="86"/>
      <c r="C50" s="88"/>
      <c r="D50" s="93">
        <v>5</v>
      </c>
      <c r="E50" s="86" t="str">
        <f>VLOOKUP(D50,Danh_muc_VL_DC_TB!$A$13:$G$35,2)</f>
        <v>Bộ đèn neon 0,04 kW</v>
      </c>
      <c r="F50" s="86" t="str">
        <f>VLOOKUP(D50,Danh_muc_VL_DC_TB!$A$13:$G$35,3)</f>
        <v>Bộ</v>
      </c>
      <c r="G50" s="99">
        <f>VLOOKUP(D50,Danh_muc_VL_DC_TB!$A$13:$G$35,7)</f>
        <v>39</v>
      </c>
      <c r="H50" s="101">
        <f t="shared" si="3"/>
        <v>0.112</v>
      </c>
      <c r="I50" s="99">
        <f t="shared" si="2"/>
        <v>4</v>
      </c>
      <c r="M50" s="210"/>
    </row>
    <row r="51" spans="1:13" x14ac:dyDescent="0.25">
      <c r="A51" s="142"/>
      <c r="B51" s="86"/>
      <c r="C51" s="88"/>
      <c r="D51" s="93">
        <v>12</v>
      </c>
      <c r="E51" s="86" t="str">
        <f>VLOOKUP(D51,Danh_muc_VL_DC_TB!$A$13:$G$35,2)</f>
        <v>Máy hút ẩm 1,5 kW</v>
      </c>
      <c r="F51" s="86" t="str">
        <f>VLOOKUP(D51,Danh_muc_VL_DC_TB!$A$13:$G$35,3)</f>
        <v>Cái</v>
      </c>
      <c r="G51" s="99">
        <f>VLOOKUP(D51,Danh_muc_VL_DC_TB!$A$13:$G$35,7)</f>
        <v>779</v>
      </c>
      <c r="H51" s="101">
        <f t="shared" si="3"/>
        <v>8.0000000000000002E-3</v>
      </c>
      <c r="I51" s="99">
        <f t="shared" si="2"/>
        <v>6</v>
      </c>
      <c r="M51" s="210"/>
    </row>
    <row r="52" spans="1:13" x14ac:dyDescent="0.25">
      <c r="A52" s="142"/>
      <c r="B52" s="86"/>
      <c r="C52" s="88"/>
      <c r="D52" s="93">
        <v>9</v>
      </c>
      <c r="E52" s="86" t="str">
        <f>VLOOKUP(D52,Danh_muc_VL_DC_TB!$A$13:$G$35,2)</f>
        <v>Ghế tựa</v>
      </c>
      <c r="F52" s="86" t="str">
        <f>VLOOKUP(D52,Danh_muc_VL_DC_TB!$A$13:$G$35,3)</f>
        <v>Cái</v>
      </c>
      <c r="G52" s="99">
        <f>VLOOKUP(D52,Danh_muc_VL_DC_TB!$A$13:$G$35,7)</f>
        <v>125</v>
      </c>
      <c r="H52" s="101">
        <f t="shared" si="3"/>
        <v>0.112</v>
      </c>
      <c r="I52" s="99">
        <f t="shared" si="2"/>
        <v>14</v>
      </c>
      <c r="M52" s="210"/>
    </row>
    <row r="53" spans="1:13" x14ac:dyDescent="0.25">
      <c r="A53" s="142"/>
      <c r="B53" s="86"/>
      <c r="C53" s="88"/>
      <c r="D53" s="93">
        <v>4</v>
      </c>
      <c r="E53" s="86" t="str">
        <f>VLOOKUP(D53,Danh_muc_VL_DC_TB!$A$13:$G$35,2)</f>
        <v>Bàn làm việc</v>
      </c>
      <c r="F53" s="86" t="str">
        <f>VLOOKUP(D53,Danh_muc_VL_DC_TB!$A$13:$G$35,3)</f>
        <v>Cái</v>
      </c>
      <c r="G53" s="99">
        <f>VLOOKUP(D53,Danh_muc_VL_DC_TB!$A$13:$G$35,7)</f>
        <v>565</v>
      </c>
      <c r="H53" s="101">
        <f t="shared" si="3"/>
        <v>0.112</v>
      </c>
      <c r="I53" s="99">
        <f t="shared" si="2"/>
        <v>63</v>
      </c>
      <c r="M53" s="210"/>
    </row>
    <row r="54" spans="1:13" x14ac:dyDescent="0.25">
      <c r="A54" s="142"/>
      <c r="B54" s="86"/>
      <c r="C54" s="88"/>
      <c r="D54" s="93">
        <v>10</v>
      </c>
      <c r="E54" s="86" t="str">
        <f>VLOOKUP(D54,Danh_muc_VL_DC_TB!$A$13:$G$35,2)</f>
        <v>Giá để tài liệu</v>
      </c>
      <c r="F54" s="86" t="str">
        <f>VLOOKUP(D54,Danh_muc_VL_DC_TB!$A$13:$G$35,3)</f>
        <v>Cái</v>
      </c>
      <c r="G54" s="99">
        <f>VLOOKUP(D54,Danh_muc_VL_DC_TB!$A$13:$G$35,7)</f>
        <v>35</v>
      </c>
      <c r="H54" s="101">
        <f t="shared" si="3"/>
        <v>3.2000000000000001E-2</v>
      </c>
      <c r="I54" s="99">
        <f t="shared" si="2"/>
        <v>1</v>
      </c>
      <c r="M54" s="210"/>
    </row>
    <row r="55" spans="1:13" x14ac:dyDescent="0.25">
      <c r="A55" s="142"/>
      <c r="B55" s="86"/>
      <c r="C55" s="88"/>
      <c r="D55" s="93">
        <v>7</v>
      </c>
      <c r="E55" s="86" t="str">
        <f>VLOOKUP(D55,Danh_muc_VL_DC_TB!$A$13:$G$35,2)</f>
        <v>Con lăn</v>
      </c>
      <c r="F55" s="86" t="str">
        <f>VLOOKUP(D55,Danh_muc_VL_DC_TB!$A$13:$G$35,3)</f>
        <v>Cái</v>
      </c>
      <c r="G55" s="99">
        <f>VLOOKUP(D55,Danh_muc_VL_DC_TB!$A$13:$G$35,7)</f>
        <v>551</v>
      </c>
      <c r="H55" s="101">
        <f t="shared" si="3"/>
        <v>8.0000000000000002E-3</v>
      </c>
      <c r="I55" s="99">
        <f t="shared" si="2"/>
        <v>4</v>
      </c>
      <c r="M55" s="210"/>
    </row>
    <row r="56" spans="1:13" x14ac:dyDescent="0.25">
      <c r="A56" s="142"/>
      <c r="B56" s="86"/>
      <c r="C56" s="88"/>
      <c r="D56" s="93">
        <v>3</v>
      </c>
      <c r="E56" s="86" t="str">
        <f>VLOOKUP(D56,Danh_muc_VL_DC_TB!$A$13:$G$35,2)</f>
        <v>Bàn kính can vẽ</v>
      </c>
      <c r="F56" s="86" t="str">
        <f>VLOOKUP(D56,Danh_muc_VL_DC_TB!$A$13:$G$35,3)</f>
        <v>Cái</v>
      </c>
      <c r="G56" s="99">
        <f>VLOOKUP(D56,Danh_muc_VL_DC_TB!$A$13:$G$35,7)</f>
        <v>0</v>
      </c>
      <c r="H56" s="101">
        <f t="shared" si="3"/>
        <v>0.112</v>
      </c>
      <c r="I56" s="99">
        <f t="shared" si="2"/>
        <v>0</v>
      </c>
      <c r="M56" s="210"/>
    </row>
    <row r="57" spans="1:13" x14ac:dyDescent="0.25">
      <c r="A57" s="142"/>
      <c r="B57" s="86"/>
      <c r="C57" s="88"/>
      <c r="D57" s="93">
        <v>23</v>
      </c>
      <c r="E57" s="86" t="str">
        <f>VLOOKUP(D57,Danh_muc_VL_DC_TB!$A$13:$G$35,2)</f>
        <v>Xô nhựa 101</v>
      </c>
      <c r="F57" s="86" t="str">
        <f>VLOOKUP(D57,Danh_muc_VL_DC_TB!$A$13:$G$35,3)</f>
        <v>Cái</v>
      </c>
      <c r="G57" s="99">
        <f>VLOOKUP(D57,Danh_muc_VL_DC_TB!$A$13:$G$35,7)</f>
        <v>36</v>
      </c>
      <c r="H57" s="101">
        <f t="shared" si="3"/>
        <v>0.112</v>
      </c>
      <c r="I57" s="99">
        <f t="shared" si="2"/>
        <v>4</v>
      </c>
      <c r="M57" s="210"/>
    </row>
    <row r="58" spans="1:13" ht="31.5" x14ac:dyDescent="0.25">
      <c r="A58" s="142"/>
      <c r="B58" s="86" t="s">
        <v>240</v>
      </c>
      <c r="C58" s="88" t="s">
        <v>236</v>
      </c>
      <c r="D58" s="93"/>
      <c r="E58" s="86"/>
      <c r="F58" s="86"/>
      <c r="G58" s="100"/>
      <c r="H58" s="101"/>
      <c r="I58" s="99">
        <f>SUM(I59:I70)</f>
        <v>244</v>
      </c>
      <c r="M58" s="210"/>
    </row>
    <row r="59" spans="1:13" x14ac:dyDescent="0.25">
      <c r="A59" s="142"/>
      <c r="B59" s="86"/>
      <c r="C59" s="88"/>
      <c r="D59" s="93">
        <v>17</v>
      </c>
      <c r="E59" s="86" t="str">
        <f>VLOOKUP(D59,Danh_muc_VL_DC_TB!$A$13:$G$35,2)</f>
        <v>Quần áo BHLĐ</v>
      </c>
      <c r="F59" s="86" t="str">
        <f>VLOOKUP(D59,Danh_muc_VL_DC_TB!$A$13:$G$35,3)</f>
        <v>Bộ</v>
      </c>
      <c r="G59" s="99">
        <f>VLOOKUP(D59,Danh_muc_VL_DC_TB!$A$13:$G$35,7)</f>
        <v>728</v>
      </c>
      <c r="H59" s="101">
        <v>0.14000000000000001</v>
      </c>
      <c r="I59" s="99">
        <f t="shared" ref="I59:I70" si="4">ROUND(G59*H59,0)</f>
        <v>102</v>
      </c>
      <c r="L59" s="210"/>
      <c r="M59" s="210"/>
    </row>
    <row r="60" spans="1:13" x14ac:dyDescent="0.25">
      <c r="A60" s="142"/>
      <c r="B60" s="86"/>
      <c r="C60" s="88"/>
      <c r="D60" s="93">
        <v>11</v>
      </c>
      <c r="E60" s="86" t="str">
        <f>VLOOKUP(D60,Danh_muc_VL_DC_TB!$A$13:$G$35,2)</f>
        <v>Khẩu trang</v>
      </c>
      <c r="F60" s="86" t="str">
        <f>VLOOKUP(D60,Danh_muc_VL_DC_TB!$A$13:$G$35,3)</f>
        <v>Cái</v>
      </c>
      <c r="G60" s="99">
        <f>VLOOKUP(D60,Danh_muc_VL_DC_TB!$A$13:$G$35,7)</f>
        <v>12</v>
      </c>
      <c r="H60" s="101">
        <v>0.14000000000000001</v>
      </c>
      <c r="I60" s="99">
        <f t="shared" si="4"/>
        <v>2</v>
      </c>
      <c r="L60" s="210"/>
      <c r="M60" s="210"/>
    </row>
    <row r="61" spans="1:13" x14ac:dyDescent="0.25">
      <c r="A61" s="142"/>
      <c r="B61" s="86"/>
      <c r="C61" s="88"/>
      <c r="D61" s="93">
        <v>19</v>
      </c>
      <c r="E61" s="86" t="str">
        <f>VLOOKUP(D61,Danh_muc_VL_DC_TB!$A$13:$G$35,2)</f>
        <v>Quạt trần 0,1 kW</v>
      </c>
      <c r="F61" s="86" t="str">
        <f>VLOOKUP(D61,Danh_muc_VL_DC_TB!$A$13:$G$35,3)</f>
        <v>Cái</v>
      </c>
      <c r="G61" s="99">
        <f>VLOOKUP(D61,Danh_muc_VL_DC_TB!$A$13:$G$35,7)</f>
        <v>752</v>
      </c>
      <c r="H61" s="101">
        <v>0.02</v>
      </c>
      <c r="I61" s="99">
        <f t="shared" si="4"/>
        <v>15</v>
      </c>
      <c r="L61" s="210"/>
      <c r="M61" s="210"/>
    </row>
    <row r="62" spans="1:13" x14ac:dyDescent="0.25">
      <c r="A62" s="142"/>
      <c r="B62" s="86"/>
      <c r="C62" s="88"/>
      <c r="D62" s="93">
        <v>18</v>
      </c>
      <c r="E62" s="86" t="str">
        <f>VLOOKUP(D62,Danh_muc_VL_DC_TB!$A$13:$G$35,2)</f>
        <v>Quạt thông gió 0,04 kW</v>
      </c>
      <c r="F62" s="86" t="str">
        <f>VLOOKUP(D62,Danh_muc_VL_DC_TB!$A$13:$G$35,3)</f>
        <v>Cái</v>
      </c>
      <c r="G62" s="99">
        <f>VLOOKUP(D62,Danh_muc_VL_DC_TB!$A$13:$G$35,7)</f>
        <v>146</v>
      </c>
      <c r="H62" s="101">
        <v>0.02</v>
      </c>
      <c r="I62" s="99">
        <f t="shared" si="4"/>
        <v>3</v>
      </c>
      <c r="L62" s="210"/>
      <c r="M62" s="210"/>
    </row>
    <row r="63" spans="1:13" x14ac:dyDescent="0.25">
      <c r="A63" s="142"/>
      <c r="B63" s="86"/>
      <c r="C63" s="88"/>
      <c r="D63" s="93">
        <v>5</v>
      </c>
      <c r="E63" s="86" t="str">
        <f>VLOOKUP(D63,Danh_muc_VL_DC_TB!$A$13:$G$35,2)</f>
        <v>Bộ đèn neon 0,04 kW</v>
      </c>
      <c r="F63" s="86" t="str">
        <f>VLOOKUP(D63,Danh_muc_VL_DC_TB!$A$13:$G$35,3)</f>
        <v>Bộ</v>
      </c>
      <c r="G63" s="99">
        <f>VLOOKUP(D63,Danh_muc_VL_DC_TB!$A$13:$G$35,7)</f>
        <v>39</v>
      </c>
      <c r="H63" s="101">
        <v>0.14000000000000001</v>
      </c>
      <c r="I63" s="99">
        <f t="shared" si="4"/>
        <v>5</v>
      </c>
      <c r="L63" s="210"/>
      <c r="M63" s="210"/>
    </row>
    <row r="64" spans="1:13" x14ac:dyDescent="0.25">
      <c r="A64" s="142"/>
      <c r="B64" s="86"/>
      <c r="C64" s="88"/>
      <c r="D64" s="93">
        <v>12</v>
      </c>
      <c r="E64" s="86" t="str">
        <f>VLOOKUP(D64,Danh_muc_VL_DC_TB!$A$13:$G$35,2)</f>
        <v>Máy hút ẩm 1,5 kW</v>
      </c>
      <c r="F64" s="86" t="str">
        <f>VLOOKUP(D64,Danh_muc_VL_DC_TB!$A$13:$G$35,3)</f>
        <v>Cái</v>
      </c>
      <c r="G64" s="99">
        <f>VLOOKUP(D64,Danh_muc_VL_DC_TB!$A$13:$G$35,7)</f>
        <v>779</v>
      </c>
      <c r="H64" s="101">
        <v>0.01</v>
      </c>
      <c r="I64" s="99">
        <f t="shared" si="4"/>
        <v>8</v>
      </c>
      <c r="L64" s="210"/>
      <c r="M64" s="210"/>
    </row>
    <row r="65" spans="1:13" x14ac:dyDescent="0.25">
      <c r="A65" s="142"/>
      <c r="B65" s="86"/>
      <c r="C65" s="88"/>
      <c r="D65" s="93">
        <v>9</v>
      </c>
      <c r="E65" s="86" t="str">
        <f>VLOOKUP(D65,Danh_muc_VL_DC_TB!$A$13:$G$35,2)</f>
        <v>Ghế tựa</v>
      </c>
      <c r="F65" s="86" t="str">
        <f>VLOOKUP(D65,Danh_muc_VL_DC_TB!$A$13:$G$35,3)</f>
        <v>Cái</v>
      </c>
      <c r="G65" s="99">
        <f>VLOOKUP(D65,Danh_muc_VL_DC_TB!$A$13:$G$35,7)</f>
        <v>125</v>
      </c>
      <c r="H65" s="101">
        <v>0.14000000000000001</v>
      </c>
      <c r="I65" s="99">
        <f t="shared" si="4"/>
        <v>18</v>
      </c>
      <c r="L65" s="210"/>
      <c r="M65" s="210"/>
    </row>
    <row r="66" spans="1:13" x14ac:dyDescent="0.25">
      <c r="A66" s="142"/>
      <c r="B66" s="86"/>
      <c r="C66" s="88"/>
      <c r="D66" s="93">
        <v>4</v>
      </c>
      <c r="E66" s="86" t="str">
        <f>VLOOKUP(D66,Danh_muc_VL_DC_TB!$A$13:$G$35,2)</f>
        <v>Bàn làm việc</v>
      </c>
      <c r="F66" s="86" t="str">
        <f>VLOOKUP(D66,Danh_muc_VL_DC_TB!$A$13:$G$35,3)</f>
        <v>Cái</v>
      </c>
      <c r="G66" s="99">
        <f>VLOOKUP(D66,Danh_muc_VL_DC_TB!$A$13:$G$35,7)</f>
        <v>565</v>
      </c>
      <c r="H66" s="101">
        <v>0.14000000000000001</v>
      </c>
      <c r="I66" s="99">
        <f t="shared" si="4"/>
        <v>79</v>
      </c>
      <c r="L66" s="210"/>
      <c r="M66" s="210"/>
    </row>
    <row r="67" spans="1:13" x14ac:dyDescent="0.25">
      <c r="A67" s="142"/>
      <c r="B67" s="86"/>
      <c r="C67" s="88"/>
      <c r="D67" s="93">
        <v>10</v>
      </c>
      <c r="E67" s="86" t="str">
        <f>VLOOKUP(D67,Danh_muc_VL_DC_TB!$A$13:$G$35,2)</f>
        <v>Giá để tài liệu</v>
      </c>
      <c r="F67" s="86" t="str">
        <f>VLOOKUP(D67,Danh_muc_VL_DC_TB!$A$13:$G$35,3)</f>
        <v>Cái</v>
      </c>
      <c r="G67" s="99">
        <f>VLOOKUP(D67,Danh_muc_VL_DC_TB!$A$13:$G$35,7)</f>
        <v>35</v>
      </c>
      <c r="H67" s="101">
        <v>0.04</v>
      </c>
      <c r="I67" s="99">
        <f t="shared" si="4"/>
        <v>1</v>
      </c>
      <c r="L67" s="210"/>
      <c r="M67" s="210"/>
    </row>
    <row r="68" spans="1:13" x14ac:dyDescent="0.25">
      <c r="A68" s="142"/>
      <c r="B68" s="86"/>
      <c r="C68" s="88"/>
      <c r="D68" s="93">
        <v>7</v>
      </c>
      <c r="E68" s="86" t="str">
        <f>VLOOKUP(D68,Danh_muc_VL_DC_TB!$A$13:$G$35,2)</f>
        <v>Con lăn</v>
      </c>
      <c r="F68" s="86" t="str">
        <f>VLOOKUP(D68,Danh_muc_VL_DC_TB!$A$13:$G$35,3)</f>
        <v>Cái</v>
      </c>
      <c r="G68" s="99">
        <f>VLOOKUP(D68,Danh_muc_VL_DC_TB!$A$13:$G$35,7)</f>
        <v>551</v>
      </c>
      <c r="H68" s="101">
        <v>0.01</v>
      </c>
      <c r="I68" s="99">
        <f t="shared" si="4"/>
        <v>6</v>
      </c>
      <c r="L68" s="210"/>
      <c r="M68" s="210"/>
    </row>
    <row r="69" spans="1:13" x14ac:dyDescent="0.25">
      <c r="A69" s="142"/>
      <c r="B69" s="86"/>
      <c r="C69" s="88"/>
      <c r="D69" s="93">
        <v>3</v>
      </c>
      <c r="E69" s="86" t="str">
        <f>VLOOKUP(D69,Danh_muc_VL_DC_TB!$A$13:$G$35,2)</f>
        <v>Bàn kính can vẽ</v>
      </c>
      <c r="F69" s="86" t="str">
        <f>VLOOKUP(D69,Danh_muc_VL_DC_TB!$A$13:$G$35,3)</f>
        <v>Cái</v>
      </c>
      <c r="G69" s="99">
        <f>VLOOKUP(D69,Danh_muc_VL_DC_TB!$A$13:$G$35,7)</f>
        <v>0</v>
      </c>
      <c r="H69" s="101">
        <v>0.14000000000000001</v>
      </c>
      <c r="I69" s="99">
        <f t="shared" si="4"/>
        <v>0</v>
      </c>
      <c r="L69" s="210"/>
      <c r="M69" s="210"/>
    </row>
    <row r="70" spans="1:13" x14ac:dyDescent="0.25">
      <c r="A70" s="142"/>
      <c r="B70" s="86"/>
      <c r="C70" s="88"/>
      <c r="D70" s="93">
        <v>23</v>
      </c>
      <c r="E70" s="86" t="str">
        <f>VLOOKUP(D70,Danh_muc_VL_DC_TB!$A$13:$G$35,2)</f>
        <v>Xô nhựa 101</v>
      </c>
      <c r="F70" s="86" t="str">
        <f>VLOOKUP(D70,Danh_muc_VL_DC_TB!$A$13:$G$35,3)</f>
        <v>Cái</v>
      </c>
      <c r="G70" s="99">
        <f>VLOOKUP(D70,Danh_muc_VL_DC_TB!$A$13:$G$35,7)</f>
        <v>36</v>
      </c>
      <c r="H70" s="101">
        <v>0.14000000000000001</v>
      </c>
      <c r="I70" s="99">
        <f t="shared" si="4"/>
        <v>5</v>
      </c>
      <c r="L70" s="210"/>
      <c r="M70" s="210"/>
    </row>
    <row r="71" spans="1:13" ht="31.5" x14ac:dyDescent="0.25">
      <c r="A71" s="142"/>
      <c r="B71" s="86" t="s">
        <v>241</v>
      </c>
      <c r="C71" s="88" t="s">
        <v>238</v>
      </c>
      <c r="D71" s="93"/>
      <c r="E71" s="86"/>
      <c r="F71" s="86"/>
      <c r="G71" s="100"/>
      <c r="H71" s="101"/>
      <c r="I71" s="99">
        <f>SUM(I72:I83)</f>
        <v>366</v>
      </c>
      <c r="M71" s="210"/>
    </row>
    <row r="72" spans="1:13" x14ac:dyDescent="0.25">
      <c r="A72" s="142"/>
      <c r="B72" s="86"/>
      <c r="C72" s="88"/>
      <c r="D72" s="93">
        <v>17</v>
      </c>
      <c r="E72" s="86" t="str">
        <f>VLOOKUP(D72,Danh_muc_VL_DC_TB!$A$13:$G$35,2)</f>
        <v>Quần áo BHLĐ</v>
      </c>
      <c r="F72" s="86" t="str">
        <f>VLOOKUP(D72,Danh_muc_VL_DC_TB!$A$13:$G$35,3)</f>
        <v>Bộ</v>
      </c>
      <c r="G72" s="99">
        <f>VLOOKUP(D72,Danh_muc_VL_DC_TB!$A$13:$G$35,7)</f>
        <v>728</v>
      </c>
      <c r="H72" s="101">
        <f>ROUND(H59*1.5,3)</f>
        <v>0.21</v>
      </c>
      <c r="I72" s="99">
        <f t="shared" ref="I72:I83" si="5">ROUND(G72*H72,0)</f>
        <v>153</v>
      </c>
      <c r="M72" s="210"/>
    </row>
    <row r="73" spans="1:13" x14ac:dyDescent="0.25">
      <c r="A73" s="142"/>
      <c r="B73" s="86"/>
      <c r="C73" s="88"/>
      <c r="D73" s="93">
        <v>11</v>
      </c>
      <c r="E73" s="86" t="str">
        <f>VLOOKUP(D73,Danh_muc_VL_DC_TB!$A$13:$G$35,2)</f>
        <v>Khẩu trang</v>
      </c>
      <c r="F73" s="86" t="str">
        <f>VLOOKUP(D73,Danh_muc_VL_DC_TB!$A$13:$G$35,3)</f>
        <v>Cái</v>
      </c>
      <c r="G73" s="99">
        <f>VLOOKUP(D73,Danh_muc_VL_DC_TB!$A$13:$G$35,7)</f>
        <v>12</v>
      </c>
      <c r="H73" s="101">
        <f t="shared" ref="H73:H83" si="6">ROUND(H60*1.5,3)</f>
        <v>0.21</v>
      </c>
      <c r="I73" s="99">
        <f t="shared" si="5"/>
        <v>3</v>
      </c>
      <c r="M73" s="210"/>
    </row>
    <row r="74" spans="1:13" x14ac:dyDescent="0.25">
      <c r="A74" s="142"/>
      <c r="B74" s="86"/>
      <c r="C74" s="88"/>
      <c r="D74" s="93">
        <v>19</v>
      </c>
      <c r="E74" s="86" t="str">
        <f>VLOOKUP(D74,Danh_muc_VL_DC_TB!$A$13:$G$35,2)</f>
        <v>Quạt trần 0,1 kW</v>
      </c>
      <c r="F74" s="86" t="str">
        <f>VLOOKUP(D74,Danh_muc_VL_DC_TB!$A$13:$G$35,3)</f>
        <v>Cái</v>
      </c>
      <c r="G74" s="99">
        <f>VLOOKUP(D74,Danh_muc_VL_DC_TB!$A$13:$G$35,7)</f>
        <v>752</v>
      </c>
      <c r="H74" s="101">
        <f t="shared" si="6"/>
        <v>0.03</v>
      </c>
      <c r="I74" s="99">
        <f t="shared" si="5"/>
        <v>23</v>
      </c>
      <c r="M74" s="210"/>
    </row>
    <row r="75" spans="1:13" x14ac:dyDescent="0.25">
      <c r="A75" s="142"/>
      <c r="B75" s="86"/>
      <c r="C75" s="88"/>
      <c r="D75" s="93">
        <v>18</v>
      </c>
      <c r="E75" s="86" t="str">
        <f>VLOOKUP(D75,Danh_muc_VL_DC_TB!$A$13:$G$35,2)</f>
        <v>Quạt thông gió 0,04 kW</v>
      </c>
      <c r="F75" s="86" t="str">
        <f>VLOOKUP(D75,Danh_muc_VL_DC_TB!$A$13:$G$35,3)</f>
        <v>Cái</v>
      </c>
      <c r="G75" s="99">
        <f>VLOOKUP(D75,Danh_muc_VL_DC_TB!$A$13:$G$35,7)</f>
        <v>146</v>
      </c>
      <c r="H75" s="101">
        <f t="shared" si="6"/>
        <v>0.03</v>
      </c>
      <c r="I75" s="99">
        <f t="shared" si="5"/>
        <v>4</v>
      </c>
      <c r="M75" s="210"/>
    </row>
    <row r="76" spans="1:13" x14ac:dyDescent="0.25">
      <c r="A76" s="142"/>
      <c r="B76" s="86"/>
      <c r="C76" s="88"/>
      <c r="D76" s="93">
        <v>5</v>
      </c>
      <c r="E76" s="86" t="str">
        <f>VLOOKUP(D76,Danh_muc_VL_DC_TB!$A$13:$G$35,2)</f>
        <v>Bộ đèn neon 0,04 kW</v>
      </c>
      <c r="F76" s="86" t="str">
        <f>VLOOKUP(D76,Danh_muc_VL_DC_TB!$A$13:$G$35,3)</f>
        <v>Bộ</v>
      </c>
      <c r="G76" s="99">
        <f>VLOOKUP(D76,Danh_muc_VL_DC_TB!$A$13:$G$35,7)</f>
        <v>39</v>
      </c>
      <c r="H76" s="101">
        <f t="shared" si="6"/>
        <v>0.21</v>
      </c>
      <c r="I76" s="99">
        <f t="shared" si="5"/>
        <v>8</v>
      </c>
      <c r="M76" s="210"/>
    </row>
    <row r="77" spans="1:13" x14ac:dyDescent="0.25">
      <c r="A77" s="142"/>
      <c r="B77" s="86"/>
      <c r="C77" s="88"/>
      <c r="D77" s="93">
        <v>12</v>
      </c>
      <c r="E77" s="86" t="str">
        <f>VLOOKUP(D77,Danh_muc_VL_DC_TB!$A$13:$G$35,2)</f>
        <v>Máy hút ẩm 1,5 kW</v>
      </c>
      <c r="F77" s="86" t="str">
        <f>VLOOKUP(D77,Danh_muc_VL_DC_TB!$A$13:$G$35,3)</f>
        <v>Cái</v>
      </c>
      <c r="G77" s="99">
        <f>VLOOKUP(D77,Danh_muc_VL_DC_TB!$A$13:$G$35,7)</f>
        <v>779</v>
      </c>
      <c r="H77" s="101">
        <f t="shared" si="6"/>
        <v>1.4999999999999999E-2</v>
      </c>
      <c r="I77" s="99">
        <f t="shared" si="5"/>
        <v>12</v>
      </c>
      <c r="M77" s="210"/>
    </row>
    <row r="78" spans="1:13" x14ac:dyDescent="0.25">
      <c r="A78" s="142"/>
      <c r="B78" s="86"/>
      <c r="C78" s="88"/>
      <c r="D78" s="93">
        <v>9</v>
      </c>
      <c r="E78" s="86" t="str">
        <f>VLOOKUP(D78,Danh_muc_VL_DC_TB!$A$13:$G$35,2)</f>
        <v>Ghế tựa</v>
      </c>
      <c r="F78" s="86" t="str">
        <f>VLOOKUP(D78,Danh_muc_VL_DC_TB!$A$13:$G$35,3)</f>
        <v>Cái</v>
      </c>
      <c r="G78" s="99">
        <f>VLOOKUP(D78,Danh_muc_VL_DC_TB!$A$13:$G$35,7)</f>
        <v>125</v>
      </c>
      <c r="H78" s="101">
        <f t="shared" si="6"/>
        <v>0.21</v>
      </c>
      <c r="I78" s="99">
        <f t="shared" si="5"/>
        <v>26</v>
      </c>
      <c r="M78" s="210"/>
    </row>
    <row r="79" spans="1:13" x14ac:dyDescent="0.25">
      <c r="A79" s="142"/>
      <c r="B79" s="86"/>
      <c r="C79" s="88"/>
      <c r="D79" s="93">
        <v>4</v>
      </c>
      <c r="E79" s="86" t="str">
        <f>VLOOKUP(D79,Danh_muc_VL_DC_TB!$A$13:$G$35,2)</f>
        <v>Bàn làm việc</v>
      </c>
      <c r="F79" s="86" t="str">
        <f>VLOOKUP(D79,Danh_muc_VL_DC_TB!$A$13:$G$35,3)</f>
        <v>Cái</v>
      </c>
      <c r="G79" s="99">
        <f>VLOOKUP(D79,Danh_muc_VL_DC_TB!$A$13:$G$35,7)</f>
        <v>565</v>
      </c>
      <c r="H79" s="101">
        <f t="shared" si="6"/>
        <v>0.21</v>
      </c>
      <c r="I79" s="99">
        <f t="shared" si="5"/>
        <v>119</v>
      </c>
      <c r="M79" s="210"/>
    </row>
    <row r="80" spans="1:13" x14ac:dyDescent="0.25">
      <c r="A80" s="142"/>
      <c r="B80" s="86"/>
      <c r="C80" s="88"/>
      <c r="D80" s="93">
        <v>10</v>
      </c>
      <c r="E80" s="86" t="str">
        <f>VLOOKUP(D80,Danh_muc_VL_DC_TB!$A$13:$G$35,2)</f>
        <v>Giá để tài liệu</v>
      </c>
      <c r="F80" s="86" t="str">
        <f>VLOOKUP(D80,Danh_muc_VL_DC_TB!$A$13:$G$35,3)</f>
        <v>Cái</v>
      </c>
      <c r="G80" s="99">
        <f>VLOOKUP(D80,Danh_muc_VL_DC_TB!$A$13:$G$35,7)</f>
        <v>35</v>
      </c>
      <c r="H80" s="101">
        <f t="shared" si="6"/>
        <v>0.06</v>
      </c>
      <c r="I80" s="99">
        <f t="shared" si="5"/>
        <v>2</v>
      </c>
      <c r="M80" s="210"/>
    </row>
    <row r="81" spans="1:13" x14ac:dyDescent="0.25">
      <c r="A81" s="142"/>
      <c r="B81" s="86"/>
      <c r="C81" s="88"/>
      <c r="D81" s="93">
        <v>7</v>
      </c>
      <c r="E81" s="86" t="str">
        <f>VLOOKUP(D81,Danh_muc_VL_DC_TB!$A$13:$G$35,2)</f>
        <v>Con lăn</v>
      </c>
      <c r="F81" s="86" t="str">
        <f>VLOOKUP(D81,Danh_muc_VL_DC_TB!$A$13:$G$35,3)</f>
        <v>Cái</v>
      </c>
      <c r="G81" s="99">
        <f>VLOOKUP(D81,Danh_muc_VL_DC_TB!$A$13:$G$35,7)</f>
        <v>551</v>
      </c>
      <c r="H81" s="101">
        <f t="shared" si="6"/>
        <v>1.4999999999999999E-2</v>
      </c>
      <c r="I81" s="99">
        <f t="shared" si="5"/>
        <v>8</v>
      </c>
      <c r="M81" s="210"/>
    </row>
    <row r="82" spans="1:13" x14ac:dyDescent="0.25">
      <c r="A82" s="142"/>
      <c r="B82" s="86"/>
      <c r="C82" s="88"/>
      <c r="D82" s="93">
        <v>3</v>
      </c>
      <c r="E82" s="86" t="str">
        <f>VLOOKUP(D82,Danh_muc_VL_DC_TB!$A$13:$G$35,2)</f>
        <v>Bàn kính can vẽ</v>
      </c>
      <c r="F82" s="86" t="str">
        <f>VLOOKUP(D82,Danh_muc_VL_DC_TB!$A$13:$G$35,3)</f>
        <v>Cái</v>
      </c>
      <c r="G82" s="99">
        <f>VLOOKUP(D82,Danh_muc_VL_DC_TB!$A$13:$G$35,7)</f>
        <v>0</v>
      </c>
      <c r="H82" s="101">
        <f t="shared" si="6"/>
        <v>0.21</v>
      </c>
      <c r="I82" s="99">
        <f t="shared" si="5"/>
        <v>0</v>
      </c>
      <c r="M82" s="210"/>
    </row>
    <row r="83" spans="1:13" x14ac:dyDescent="0.25">
      <c r="A83" s="142"/>
      <c r="B83" s="86"/>
      <c r="C83" s="88"/>
      <c r="D83" s="93">
        <v>23</v>
      </c>
      <c r="E83" s="86" t="str">
        <f>VLOOKUP(D83,Danh_muc_VL_DC_TB!$A$13:$G$35,2)</f>
        <v>Xô nhựa 101</v>
      </c>
      <c r="F83" s="86" t="str">
        <f>VLOOKUP(D83,Danh_muc_VL_DC_TB!$A$13:$G$35,3)</f>
        <v>Cái</v>
      </c>
      <c r="G83" s="99">
        <f>VLOOKUP(D83,Danh_muc_VL_DC_TB!$A$13:$G$35,7)</f>
        <v>36</v>
      </c>
      <c r="H83" s="101">
        <f t="shared" si="6"/>
        <v>0.21</v>
      </c>
      <c r="I83" s="99">
        <f t="shared" si="5"/>
        <v>8</v>
      </c>
      <c r="M83" s="210"/>
    </row>
    <row r="84" spans="1:13" ht="31.5" x14ac:dyDescent="0.25">
      <c r="A84" s="142"/>
      <c r="B84" s="86" t="s">
        <v>242</v>
      </c>
      <c r="C84" s="88" t="s">
        <v>251</v>
      </c>
      <c r="D84" s="93"/>
      <c r="E84" s="86"/>
      <c r="F84" s="86"/>
      <c r="G84" s="100"/>
      <c r="H84" s="101"/>
      <c r="I84" s="99">
        <f>SUM(I85:I96)</f>
        <v>610</v>
      </c>
      <c r="M84" s="210"/>
    </row>
    <row r="85" spans="1:13" x14ac:dyDescent="0.25">
      <c r="A85" s="142"/>
      <c r="B85" s="86"/>
      <c r="C85" s="88"/>
      <c r="D85" s="93">
        <v>17</v>
      </c>
      <c r="E85" s="86" t="str">
        <f>VLOOKUP(D85,Danh_muc_VL_DC_TB!$A$13:$G$35,2)</f>
        <v>Quần áo BHLĐ</v>
      </c>
      <c r="F85" s="86" t="str">
        <f>VLOOKUP(D85,Danh_muc_VL_DC_TB!$A$13:$G$35,3)</f>
        <v>Bộ</v>
      </c>
      <c r="G85" s="99">
        <f>VLOOKUP(D85,Danh_muc_VL_DC_TB!$A$13:$G$35,7)</f>
        <v>728</v>
      </c>
      <c r="H85" s="101">
        <f>ROUND(H59*2.5,3)</f>
        <v>0.35</v>
      </c>
      <c r="I85" s="99">
        <f t="shared" ref="I85:I96" si="7">ROUND(G85*H85,0)</f>
        <v>255</v>
      </c>
      <c r="M85" s="210"/>
    </row>
    <row r="86" spans="1:13" x14ac:dyDescent="0.25">
      <c r="A86" s="142"/>
      <c r="B86" s="86"/>
      <c r="C86" s="88"/>
      <c r="D86" s="93">
        <v>11</v>
      </c>
      <c r="E86" s="86" t="str">
        <f>VLOOKUP(D86,Danh_muc_VL_DC_TB!$A$13:$G$35,2)</f>
        <v>Khẩu trang</v>
      </c>
      <c r="F86" s="86" t="str">
        <f>VLOOKUP(D86,Danh_muc_VL_DC_TB!$A$13:$G$35,3)</f>
        <v>Cái</v>
      </c>
      <c r="G86" s="99">
        <f>VLOOKUP(D86,Danh_muc_VL_DC_TB!$A$13:$G$35,7)</f>
        <v>12</v>
      </c>
      <c r="H86" s="101">
        <f t="shared" ref="H86:H96" si="8">ROUND(H60*2.5,3)</f>
        <v>0.35</v>
      </c>
      <c r="I86" s="99">
        <f t="shared" si="7"/>
        <v>4</v>
      </c>
      <c r="M86" s="210"/>
    </row>
    <row r="87" spans="1:13" x14ac:dyDescent="0.25">
      <c r="A87" s="142"/>
      <c r="B87" s="86"/>
      <c r="C87" s="88"/>
      <c r="D87" s="93">
        <v>19</v>
      </c>
      <c r="E87" s="86" t="str">
        <f>VLOOKUP(D87,Danh_muc_VL_DC_TB!$A$13:$G$35,2)</f>
        <v>Quạt trần 0,1 kW</v>
      </c>
      <c r="F87" s="86" t="str">
        <f>VLOOKUP(D87,Danh_muc_VL_DC_TB!$A$13:$G$35,3)</f>
        <v>Cái</v>
      </c>
      <c r="G87" s="99">
        <f>VLOOKUP(D87,Danh_muc_VL_DC_TB!$A$13:$G$35,7)</f>
        <v>752</v>
      </c>
      <c r="H87" s="101">
        <f t="shared" si="8"/>
        <v>0.05</v>
      </c>
      <c r="I87" s="99">
        <f t="shared" si="7"/>
        <v>38</v>
      </c>
      <c r="M87" s="210"/>
    </row>
    <row r="88" spans="1:13" x14ac:dyDescent="0.25">
      <c r="A88" s="142"/>
      <c r="B88" s="86"/>
      <c r="C88" s="88"/>
      <c r="D88" s="93">
        <v>18</v>
      </c>
      <c r="E88" s="86" t="str">
        <f>VLOOKUP(D88,Danh_muc_VL_DC_TB!$A$13:$G$35,2)</f>
        <v>Quạt thông gió 0,04 kW</v>
      </c>
      <c r="F88" s="86" t="str">
        <f>VLOOKUP(D88,Danh_muc_VL_DC_TB!$A$13:$G$35,3)</f>
        <v>Cái</v>
      </c>
      <c r="G88" s="99">
        <f>VLOOKUP(D88,Danh_muc_VL_DC_TB!$A$13:$G$35,7)</f>
        <v>146</v>
      </c>
      <c r="H88" s="101">
        <f t="shared" si="8"/>
        <v>0.05</v>
      </c>
      <c r="I88" s="99">
        <f t="shared" si="7"/>
        <v>7</v>
      </c>
      <c r="M88" s="210"/>
    </row>
    <row r="89" spans="1:13" x14ac:dyDescent="0.25">
      <c r="A89" s="142"/>
      <c r="B89" s="86"/>
      <c r="C89" s="88"/>
      <c r="D89" s="93">
        <v>5</v>
      </c>
      <c r="E89" s="86" t="str">
        <f>VLOOKUP(D89,Danh_muc_VL_DC_TB!$A$13:$G$35,2)</f>
        <v>Bộ đèn neon 0,04 kW</v>
      </c>
      <c r="F89" s="86" t="str">
        <f>VLOOKUP(D89,Danh_muc_VL_DC_TB!$A$13:$G$35,3)</f>
        <v>Bộ</v>
      </c>
      <c r="G89" s="99">
        <f>VLOOKUP(D89,Danh_muc_VL_DC_TB!$A$13:$G$35,7)</f>
        <v>39</v>
      </c>
      <c r="H89" s="101">
        <f t="shared" si="8"/>
        <v>0.35</v>
      </c>
      <c r="I89" s="99">
        <f t="shared" si="7"/>
        <v>14</v>
      </c>
      <c r="M89" s="210"/>
    </row>
    <row r="90" spans="1:13" x14ac:dyDescent="0.25">
      <c r="A90" s="142"/>
      <c r="B90" s="86"/>
      <c r="C90" s="88"/>
      <c r="D90" s="93">
        <v>12</v>
      </c>
      <c r="E90" s="86" t="str">
        <f>VLOOKUP(D90,Danh_muc_VL_DC_TB!$A$13:$G$35,2)</f>
        <v>Máy hút ẩm 1,5 kW</v>
      </c>
      <c r="F90" s="86" t="str">
        <f>VLOOKUP(D90,Danh_muc_VL_DC_TB!$A$13:$G$35,3)</f>
        <v>Cái</v>
      </c>
      <c r="G90" s="99">
        <f>VLOOKUP(D90,Danh_muc_VL_DC_TB!$A$13:$G$35,7)</f>
        <v>779</v>
      </c>
      <c r="H90" s="101">
        <f t="shared" si="8"/>
        <v>2.5000000000000001E-2</v>
      </c>
      <c r="I90" s="99">
        <f t="shared" si="7"/>
        <v>19</v>
      </c>
      <c r="M90" s="210"/>
    </row>
    <row r="91" spans="1:13" x14ac:dyDescent="0.25">
      <c r="A91" s="142"/>
      <c r="B91" s="86"/>
      <c r="C91" s="88"/>
      <c r="D91" s="93">
        <v>9</v>
      </c>
      <c r="E91" s="86" t="str">
        <f>VLOOKUP(D91,Danh_muc_VL_DC_TB!$A$13:$G$35,2)</f>
        <v>Ghế tựa</v>
      </c>
      <c r="F91" s="86" t="str">
        <f>VLOOKUP(D91,Danh_muc_VL_DC_TB!$A$13:$G$35,3)</f>
        <v>Cái</v>
      </c>
      <c r="G91" s="99">
        <f>VLOOKUP(D91,Danh_muc_VL_DC_TB!$A$13:$G$35,7)</f>
        <v>125</v>
      </c>
      <c r="H91" s="101">
        <f t="shared" si="8"/>
        <v>0.35</v>
      </c>
      <c r="I91" s="99">
        <f t="shared" si="7"/>
        <v>44</v>
      </c>
      <c r="M91" s="210"/>
    </row>
    <row r="92" spans="1:13" x14ac:dyDescent="0.25">
      <c r="A92" s="142"/>
      <c r="B92" s="86"/>
      <c r="C92" s="88"/>
      <c r="D92" s="93">
        <v>4</v>
      </c>
      <c r="E92" s="86" t="str">
        <f>VLOOKUP(D92,Danh_muc_VL_DC_TB!$A$13:$G$35,2)</f>
        <v>Bàn làm việc</v>
      </c>
      <c r="F92" s="86" t="str">
        <f>VLOOKUP(D92,Danh_muc_VL_DC_TB!$A$13:$G$35,3)</f>
        <v>Cái</v>
      </c>
      <c r="G92" s="99">
        <f>VLOOKUP(D92,Danh_muc_VL_DC_TB!$A$13:$G$35,7)</f>
        <v>565</v>
      </c>
      <c r="H92" s="101">
        <f t="shared" si="8"/>
        <v>0.35</v>
      </c>
      <c r="I92" s="99">
        <f t="shared" si="7"/>
        <v>198</v>
      </c>
      <c r="M92" s="210"/>
    </row>
    <row r="93" spans="1:13" x14ac:dyDescent="0.25">
      <c r="A93" s="142"/>
      <c r="B93" s="86"/>
      <c r="C93" s="88"/>
      <c r="D93" s="93">
        <v>10</v>
      </c>
      <c r="E93" s="86" t="str">
        <f>VLOOKUP(D93,Danh_muc_VL_DC_TB!$A$13:$G$35,2)</f>
        <v>Giá để tài liệu</v>
      </c>
      <c r="F93" s="86" t="str">
        <f>VLOOKUP(D93,Danh_muc_VL_DC_TB!$A$13:$G$35,3)</f>
        <v>Cái</v>
      </c>
      <c r="G93" s="99">
        <f>VLOOKUP(D93,Danh_muc_VL_DC_TB!$A$13:$G$35,7)</f>
        <v>35</v>
      </c>
      <c r="H93" s="101">
        <f t="shared" si="8"/>
        <v>0.1</v>
      </c>
      <c r="I93" s="99">
        <f t="shared" si="7"/>
        <v>4</v>
      </c>
      <c r="M93" s="210"/>
    </row>
    <row r="94" spans="1:13" x14ac:dyDescent="0.25">
      <c r="A94" s="142"/>
      <c r="B94" s="86"/>
      <c r="C94" s="88"/>
      <c r="D94" s="93">
        <v>7</v>
      </c>
      <c r="E94" s="86" t="str">
        <f>VLOOKUP(D94,Danh_muc_VL_DC_TB!$A$13:$G$35,2)</f>
        <v>Con lăn</v>
      </c>
      <c r="F94" s="86" t="str">
        <f>VLOOKUP(D94,Danh_muc_VL_DC_TB!$A$13:$G$35,3)</f>
        <v>Cái</v>
      </c>
      <c r="G94" s="99">
        <f>VLOOKUP(D94,Danh_muc_VL_DC_TB!$A$13:$G$35,7)</f>
        <v>551</v>
      </c>
      <c r="H94" s="101">
        <f t="shared" si="8"/>
        <v>2.5000000000000001E-2</v>
      </c>
      <c r="I94" s="99">
        <f t="shared" si="7"/>
        <v>14</v>
      </c>
      <c r="M94" s="210"/>
    </row>
    <row r="95" spans="1:13" x14ac:dyDescent="0.25">
      <c r="A95" s="142"/>
      <c r="B95" s="86"/>
      <c r="C95" s="88"/>
      <c r="D95" s="93">
        <v>3</v>
      </c>
      <c r="E95" s="86" t="str">
        <f>VLOOKUP(D95,Danh_muc_VL_DC_TB!$A$13:$G$35,2)</f>
        <v>Bàn kính can vẽ</v>
      </c>
      <c r="F95" s="86" t="str">
        <f>VLOOKUP(D95,Danh_muc_VL_DC_TB!$A$13:$G$35,3)</f>
        <v>Cái</v>
      </c>
      <c r="G95" s="99">
        <f>VLOOKUP(D95,Danh_muc_VL_DC_TB!$A$13:$G$35,7)</f>
        <v>0</v>
      </c>
      <c r="H95" s="101">
        <f t="shared" si="8"/>
        <v>0.35</v>
      </c>
      <c r="I95" s="99">
        <f t="shared" si="7"/>
        <v>0</v>
      </c>
      <c r="M95" s="210"/>
    </row>
    <row r="96" spans="1:13" x14ac:dyDescent="0.25">
      <c r="A96" s="142"/>
      <c r="B96" s="86"/>
      <c r="C96" s="88"/>
      <c r="D96" s="93">
        <v>23</v>
      </c>
      <c r="E96" s="86" t="str">
        <f>VLOOKUP(D96,Danh_muc_VL_DC_TB!$A$13:$G$35,2)</f>
        <v>Xô nhựa 101</v>
      </c>
      <c r="F96" s="86" t="str">
        <f>VLOOKUP(D96,Danh_muc_VL_DC_TB!$A$13:$G$35,3)</f>
        <v>Cái</v>
      </c>
      <c r="G96" s="99">
        <f>VLOOKUP(D96,Danh_muc_VL_DC_TB!$A$13:$G$35,7)</f>
        <v>36</v>
      </c>
      <c r="H96" s="101">
        <f t="shared" si="8"/>
        <v>0.35</v>
      </c>
      <c r="I96" s="99">
        <f t="shared" si="7"/>
        <v>13</v>
      </c>
      <c r="M96" s="210"/>
    </row>
    <row r="97" spans="1:13" ht="31.5" x14ac:dyDescent="0.25">
      <c r="A97" s="142"/>
      <c r="B97" s="86" t="s">
        <v>243</v>
      </c>
      <c r="C97" s="88" t="s">
        <v>252</v>
      </c>
      <c r="D97" s="93"/>
      <c r="E97" s="86"/>
      <c r="F97" s="86"/>
      <c r="G97" s="100"/>
      <c r="H97" s="101"/>
      <c r="I97" s="99">
        <f>SUM(I98:I109)</f>
        <v>1218</v>
      </c>
      <c r="M97" s="210"/>
    </row>
    <row r="98" spans="1:13" x14ac:dyDescent="0.25">
      <c r="A98" s="142"/>
      <c r="B98" s="86"/>
      <c r="C98" s="88"/>
      <c r="D98" s="93">
        <v>17</v>
      </c>
      <c r="E98" s="86" t="str">
        <f>VLOOKUP(D98,Danh_muc_VL_DC_TB!$A$13:$G$35,2)</f>
        <v>Quần áo BHLĐ</v>
      </c>
      <c r="F98" s="86" t="str">
        <f>VLOOKUP(D98,Danh_muc_VL_DC_TB!$A$13:$G$35,3)</f>
        <v>Bộ</v>
      </c>
      <c r="G98" s="99">
        <f>VLOOKUP(D98,Danh_muc_VL_DC_TB!$A$13:$G$35,7)</f>
        <v>728</v>
      </c>
      <c r="H98" s="101">
        <f>ROUND(H59*5,3)</f>
        <v>0.7</v>
      </c>
      <c r="I98" s="99">
        <f t="shared" ref="I98:I109" si="9">ROUND(G98*H98,0)</f>
        <v>510</v>
      </c>
      <c r="M98" s="210"/>
    </row>
    <row r="99" spans="1:13" x14ac:dyDescent="0.25">
      <c r="A99" s="142"/>
      <c r="B99" s="86"/>
      <c r="C99" s="88"/>
      <c r="D99" s="93">
        <v>11</v>
      </c>
      <c r="E99" s="86" t="str">
        <f>VLOOKUP(D99,Danh_muc_VL_DC_TB!$A$13:$G$35,2)</f>
        <v>Khẩu trang</v>
      </c>
      <c r="F99" s="86" t="str">
        <f>VLOOKUP(D99,Danh_muc_VL_DC_TB!$A$13:$G$35,3)</f>
        <v>Cái</v>
      </c>
      <c r="G99" s="99">
        <f>VLOOKUP(D99,Danh_muc_VL_DC_TB!$A$13:$G$35,7)</f>
        <v>12</v>
      </c>
      <c r="H99" s="101">
        <f t="shared" ref="H99:H109" si="10">ROUND(H60*5,3)</f>
        <v>0.7</v>
      </c>
      <c r="I99" s="99">
        <f t="shared" si="9"/>
        <v>8</v>
      </c>
      <c r="M99" s="210"/>
    </row>
    <row r="100" spans="1:13" x14ac:dyDescent="0.25">
      <c r="A100" s="142"/>
      <c r="B100" s="86"/>
      <c r="C100" s="88"/>
      <c r="D100" s="93">
        <v>19</v>
      </c>
      <c r="E100" s="86" t="str">
        <f>VLOOKUP(D100,Danh_muc_VL_DC_TB!$A$13:$G$35,2)</f>
        <v>Quạt trần 0,1 kW</v>
      </c>
      <c r="F100" s="86" t="str">
        <f>VLOOKUP(D100,Danh_muc_VL_DC_TB!$A$13:$G$35,3)</f>
        <v>Cái</v>
      </c>
      <c r="G100" s="99">
        <f>VLOOKUP(D100,Danh_muc_VL_DC_TB!$A$13:$G$35,7)</f>
        <v>752</v>
      </c>
      <c r="H100" s="101">
        <f t="shared" si="10"/>
        <v>0.1</v>
      </c>
      <c r="I100" s="99">
        <f t="shared" si="9"/>
        <v>75</v>
      </c>
      <c r="M100" s="210"/>
    </row>
    <row r="101" spans="1:13" x14ac:dyDescent="0.25">
      <c r="A101" s="142"/>
      <c r="B101" s="86"/>
      <c r="C101" s="88"/>
      <c r="D101" s="93">
        <v>18</v>
      </c>
      <c r="E101" s="86" t="str">
        <f>VLOOKUP(D101,Danh_muc_VL_DC_TB!$A$13:$G$35,2)</f>
        <v>Quạt thông gió 0,04 kW</v>
      </c>
      <c r="F101" s="86" t="str">
        <f>VLOOKUP(D101,Danh_muc_VL_DC_TB!$A$13:$G$35,3)</f>
        <v>Cái</v>
      </c>
      <c r="G101" s="99">
        <f>VLOOKUP(D101,Danh_muc_VL_DC_TB!$A$13:$G$35,7)</f>
        <v>146</v>
      </c>
      <c r="H101" s="101">
        <f t="shared" si="10"/>
        <v>0.1</v>
      </c>
      <c r="I101" s="99">
        <f t="shared" si="9"/>
        <v>15</v>
      </c>
      <c r="M101" s="210"/>
    </row>
    <row r="102" spans="1:13" x14ac:dyDescent="0.25">
      <c r="A102" s="142"/>
      <c r="B102" s="86"/>
      <c r="C102" s="88"/>
      <c r="D102" s="93">
        <v>5</v>
      </c>
      <c r="E102" s="86" t="str">
        <f>VLOOKUP(D102,Danh_muc_VL_DC_TB!$A$13:$G$35,2)</f>
        <v>Bộ đèn neon 0,04 kW</v>
      </c>
      <c r="F102" s="86" t="str">
        <f>VLOOKUP(D102,Danh_muc_VL_DC_TB!$A$13:$G$35,3)</f>
        <v>Bộ</v>
      </c>
      <c r="G102" s="99">
        <f>VLOOKUP(D102,Danh_muc_VL_DC_TB!$A$13:$G$35,7)</f>
        <v>39</v>
      </c>
      <c r="H102" s="101">
        <f t="shared" si="10"/>
        <v>0.7</v>
      </c>
      <c r="I102" s="99">
        <f t="shared" si="9"/>
        <v>27</v>
      </c>
      <c r="M102" s="210"/>
    </row>
    <row r="103" spans="1:13" x14ac:dyDescent="0.25">
      <c r="A103" s="142"/>
      <c r="B103" s="86"/>
      <c r="C103" s="88"/>
      <c r="D103" s="93">
        <v>12</v>
      </c>
      <c r="E103" s="86" t="str">
        <f>VLOOKUP(D103,Danh_muc_VL_DC_TB!$A$13:$G$35,2)</f>
        <v>Máy hút ẩm 1,5 kW</v>
      </c>
      <c r="F103" s="86" t="str">
        <f>VLOOKUP(D103,Danh_muc_VL_DC_TB!$A$13:$G$35,3)</f>
        <v>Cái</v>
      </c>
      <c r="G103" s="99">
        <f>VLOOKUP(D103,Danh_muc_VL_DC_TB!$A$13:$G$35,7)</f>
        <v>779</v>
      </c>
      <c r="H103" s="101">
        <f t="shared" si="10"/>
        <v>0.05</v>
      </c>
      <c r="I103" s="99">
        <f t="shared" si="9"/>
        <v>39</v>
      </c>
      <c r="M103" s="210"/>
    </row>
    <row r="104" spans="1:13" x14ac:dyDescent="0.25">
      <c r="A104" s="142"/>
      <c r="B104" s="86"/>
      <c r="C104" s="88"/>
      <c r="D104" s="93">
        <v>9</v>
      </c>
      <c r="E104" s="86" t="str">
        <f>VLOOKUP(D104,Danh_muc_VL_DC_TB!$A$13:$G$35,2)</f>
        <v>Ghế tựa</v>
      </c>
      <c r="F104" s="86" t="str">
        <f>VLOOKUP(D104,Danh_muc_VL_DC_TB!$A$13:$G$35,3)</f>
        <v>Cái</v>
      </c>
      <c r="G104" s="99">
        <f>VLOOKUP(D104,Danh_muc_VL_DC_TB!$A$13:$G$35,7)</f>
        <v>125</v>
      </c>
      <c r="H104" s="101">
        <f t="shared" si="10"/>
        <v>0.7</v>
      </c>
      <c r="I104" s="99">
        <f t="shared" si="9"/>
        <v>88</v>
      </c>
      <c r="M104" s="210"/>
    </row>
    <row r="105" spans="1:13" x14ac:dyDescent="0.25">
      <c r="A105" s="142"/>
      <c r="B105" s="86"/>
      <c r="C105" s="88"/>
      <c r="D105" s="93">
        <v>4</v>
      </c>
      <c r="E105" s="86" t="str">
        <f>VLOOKUP(D105,Danh_muc_VL_DC_TB!$A$13:$G$35,2)</f>
        <v>Bàn làm việc</v>
      </c>
      <c r="F105" s="86" t="str">
        <f>VLOOKUP(D105,Danh_muc_VL_DC_TB!$A$13:$G$35,3)</f>
        <v>Cái</v>
      </c>
      <c r="G105" s="99">
        <f>VLOOKUP(D105,Danh_muc_VL_DC_TB!$A$13:$G$35,7)</f>
        <v>565</v>
      </c>
      <c r="H105" s="101">
        <f t="shared" si="10"/>
        <v>0.7</v>
      </c>
      <c r="I105" s="99">
        <f t="shared" si="9"/>
        <v>396</v>
      </c>
      <c r="M105" s="210"/>
    </row>
    <row r="106" spans="1:13" x14ac:dyDescent="0.25">
      <c r="A106" s="142"/>
      <c r="B106" s="86"/>
      <c r="C106" s="88"/>
      <c r="D106" s="93">
        <v>10</v>
      </c>
      <c r="E106" s="86" t="str">
        <f>VLOOKUP(D106,Danh_muc_VL_DC_TB!$A$13:$G$35,2)</f>
        <v>Giá để tài liệu</v>
      </c>
      <c r="F106" s="86" t="str">
        <f>VLOOKUP(D106,Danh_muc_VL_DC_TB!$A$13:$G$35,3)</f>
        <v>Cái</v>
      </c>
      <c r="G106" s="99">
        <f>VLOOKUP(D106,Danh_muc_VL_DC_TB!$A$13:$G$35,7)</f>
        <v>35</v>
      </c>
      <c r="H106" s="101">
        <f t="shared" si="10"/>
        <v>0.2</v>
      </c>
      <c r="I106" s="99">
        <f t="shared" si="9"/>
        <v>7</v>
      </c>
      <c r="M106" s="210"/>
    </row>
    <row r="107" spans="1:13" x14ac:dyDescent="0.25">
      <c r="A107" s="142"/>
      <c r="B107" s="86"/>
      <c r="C107" s="88"/>
      <c r="D107" s="93">
        <v>7</v>
      </c>
      <c r="E107" s="86" t="str">
        <f>VLOOKUP(D107,Danh_muc_VL_DC_TB!$A$13:$G$35,2)</f>
        <v>Con lăn</v>
      </c>
      <c r="F107" s="86" t="str">
        <f>VLOOKUP(D107,Danh_muc_VL_DC_TB!$A$13:$G$35,3)</f>
        <v>Cái</v>
      </c>
      <c r="G107" s="99">
        <f>VLOOKUP(D107,Danh_muc_VL_DC_TB!$A$13:$G$35,7)</f>
        <v>551</v>
      </c>
      <c r="H107" s="101">
        <f t="shared" si="10"/>
        <v>0.05</v>
      </c>
      <c r="I107" s="99">
        <f t="shared" si="9"/>
        <v>28</v>
      </c>
      <c r="M107" s="210"/>
    </row>
    <row r="108" spans="1:13" x14ac:dyDescent="0.25">
      <c r="A108" s="142"/>
      <c r="B108" s="86"/>
      <c r="C108" s="88"/>
      <c r="D108" s="93">
        <v>3</v>
      </c>
      <c r="E108" s="86" t="str">
        <f>VLOOKUP(D108,Danh_muc_VL_DC_TB!$A$13:$G$35,2)</f>
        <v>Bàn kính can vẽ</v>
      </c>
      <c r="F108" s="86" t="str">
        <f>VLOOKUP(D108,Danh_muc_VL_DC_TB!$A$13:$G$35,3)</f>
        <v>Cái</v>
      </c>
      <c r="G108" s="99">
        <f>VLOOKUP(D108,Danh_muc_VL_DC_TB!$A$13:$G$35,7)</f>
        <v>0</v>
      </c>
      <c r="H108" s="101">
        <f t="shared" si="10"/>
        <v>0.7</v>
      </c>
      <c r="I108" s="99">
        <f t="shared" si="9"/>
        <v>0</v>
      </c>
      <c r="M108" s="210"/>
    </row>
    <row r="109" spans="1:13" x14ac:dyDescent="0.25">
      <c r="A109" s="142"/>
      <c r="B109" s="86"/>
      <c r="C109" s="88"/>
      <c r="D109" s="93">
        <v>23</v>
      </c>
      <c r="E109" s="86" t="str">
        <f>VLOOKUP(D109,Danh_muc_VL_DC_TB!$A$13:$G$35,2)</f>
        <v>Xô nhựa 101</v>
      </c>
      <c r="F109" s="86" t="str">
        <f>VLOOKUP(D109,Danh_muc_VL_DC_TB!$A$13:$G$35,3)</f>
        <v>Cái</v>
      </c>
      <c r="G109" s="99">
        <f>VLOOKUP(D109,Danh_muc_VL_DC_TB!$A$13:$G$35,7)</f>
        <v>36</v>
      </c>
      <c r="H109" s="101">
        <f t="shared" si="10"/>
        <v>0.7</v>
      </c>
      <c r="I109" s="99">
        <f t="shared" si="9"/>
        <v>25</v>
      </c>
      <c r="M109" s="210"/>
    </row>
    <row r="110" spans="1:13" ht="31.5" x14ac:dyDescent="0.25">
      <c r="A110" s="142"/>
      <c r="B110" s="86" t="s">
        <v>244</v>
      </c>
      <c r="C110" s="88" t="s">
        <v>253</v>
      </c>
      <c r="D110" s="93"/>
      <c r="E110" s="86"/>
      <c r="F110" s="86"/>
      <c r="G110" s="100"/>
      <c r="H110" s="101"/>
      <c r="I110" s="99">
        <f>SUM(I111:I122)</f>
        <v>2433</v>
      </c>
      <c r="M110" s="210"/>
    </row>
    <row r="111" spans="1:13" x14ac:dyDescent="0.25">
      <c r="A111" s="142"/>
      <c r="B111" s="86"/>
      <c r="C111" s="88"/>
      <c r="D111" s="93">
        <v>17</v>
      </c>
      <c r="E111" s="86" t="str">
        <f>VLOOKUP(D111,Danh_muc_VL_DC_TB!$A$13:$G$35,2)</f>
        <v>Quần áo BHLĐ</v>
      </c>
      <c r="F111" s="86" t="str">
        <f>VLOOKUP(D111,Danh_muc_VL_DC_TB!$A$13:$G$35,3)</f>
        <v>Bộ</v>
      </c>
      <c r="G111" s="99">
        <f>VLOOKUP(D111,Danh_muc_VL_DC_TB!$A$13:$G$35,7)</f>
        <v>728</v>
      </c>
      <c r="H111" s="101">
        <f>ROUND(H59*10,3)</f>
        <v>1.4</v>
      </c>
      <c r="I111" s="99">
        <f t="shared" ref="I111:I122" si="11">ROUND(G111*H111,0)</f>
        <v>1019</v>
      </c>
      <c r="M111" s="210"/>
    </row>
    <row r="112" spans="1:13" x14ac:dyDescent="0.25">
      <c r="A112" s="142"/>
      <c r="B112" s="86"/>
      <c r="C112" s="88"/>
      <c r="D112" s="93">
        <v>11</v>
      </c>
      <c r="E112" s="86" t="str">
        <f>VLOOKUP(D112,Danh_muc_VL_DC_TB!$A$13:$G$35,2)</f>
        <v>Khẩu trang</v>
      </c>
      <c r="F112" s="86" t="str">
        <f>VLOOKUP(D112,Danh_muc_VL_DC_TB!$A$13:$G$35,3)</f>
        <v>Cái</v>
      </c>
      <c r="G112" s="99">
        <f>VLOOKUP(D112,Danh_muc_VL_DC_TB!$A$13:$G$35,7)</f>
        <v>12</v>
      </c>
      <c r="H112" s="101">
        <f t="shared" ref="H112:H122" si="12">ROUND(H60*10,3)</f>
        <v>1.4</v>
      </c>
      <c r="I112" s="99">
        <f t="shared" si="11"/>
        <v>17</v>
      </c>
      <c r="M112" s="210"/>
    </row>
    <row r="113" spans="1:13" x14ac:dyDescent="0.25">
      <c r="A113" s="142"/>
      <c r="B113" s="86"/>
      <c r="C113" s="88"/>
      <c r="D113" s="93">
        <v>19</v>
      </c>
      <c r="E113" s="86" t="str">
        <f>VLOOKUP(D113,Danh_muc_VL_DC_TB!$A$13:$G$35,2)</f>
        <v>Quạt trần 0,1 kW</v>
      </c>
      <c r="F113" s="86" t="str">
        <f>VLOOKUP(D113,Danh_muc_VL_DC_TB!$A$13:$G$35,3)</f>
        <v>Cái</v>
      </c>
      <c r="G113" s="99">
        <f>VLOOKUP(D113,Danh_muc_VL_DC_TB!$A$13:$G$35,7)</f>
        <v>752</v>
      </c>
      <c r="H113" s="101">
        <f t="shared" si="12"/>
        <v>0.2</v>
      </c>
      <c r="I113" s="99">
        <f t="shared" si="11"/>
        <v>150</v>
      </c>
      <c r="M113" s="210"/>
    </row>
    <row r="114" spans="1:13" x14ac:dyDescent="0.25">
      <c r="A114" s="142"/>
      <c r="B114" s="86"/>
      <c r="C114" s="88"/>
      <c r="D114" s="93">
        <v>18</v>
      </c>
      <c r="E114" s="86" t="str">
        <f>VLOOKUP(D114,Danh_muc_VL_DC_TB!$A$13:$G$35,2)</f>
        <v>Quạt thông gió 0,04 kW</v>
      </c>
      <c r="F114" s="86" t="str">
        <f>VLOOKUP(D114,Danh_muc_VL_DC_TB!$A$13:$G$35,3)</f>
        <v>Cái</v>
      </c>
      <c r="G114" s="99">
        <f>VLOOKUP(D114,Danh_muc_VL_DC_TB!$A$13:$G$35,7)</f>
        <v>146</v>
      </c>
      <c r="H114" s="101">
        <f t="shared" si="12"/>
        <v>0.2</v>
      </c>
      <c r="I114" s="99">
        <f t="shared" si="11"/>
        <v>29</v>
      </c>
      <c r="M114" s="210"/>
    </row>
    <row r="115" spans="1:13" x14ac:dyDescent="0.25">
      <c r="A115" s="142"/>
      <c r="B115" s="86"/>
      <c r="C115" s="88"/>
      <c r="D115" s="93">
        <v>5</v>
      </c>
      <c r="E115" s="86" t="str">
        <f>VLOOKUP(D115,Danh_muc_VL_DC_TB!$A$13:$G$35,2)</f>
        <v>Bộ đèn neon 0,04 kW</v>
      </c>
      <c r="F115" s="86" t="str">
        <f>VLOOKUP(D115,Danh_muc_VL_DC_TB!$A$13:$G$35,3)</f>
        <v>Bộ</v>
      </c>
      <c r="G115" s="99">
        <f>VLOOKUP(D115,Danh_muc_VL_DC_TB!$A$13:$G$35,7)</f>
        <v>39</v>
      </c>
      <c r="H115" s="101">
        <f t="shared" si="12"/>
        <v>1.4</v>
      </c>
      <c r="I115" s="99">
        <f t="shared" si="11"/>
        <v>55</v>
      </c>
      <c r="M115" s="210"/>
    </row>
    <row r="116" spans="1:13" x14ac:dyDescent="0.25">
      <c r="A116" s="142"/>
      <c r="B116" s="86"/>
      <c r="C116" s="88"/>
      <c r="D116" s="93">
        <v>12</v>
      </c>
      <c r="E116" s="86" t="str">
        <f>VLOOKUP(D116,Danh_muc_VL_DC_TB!$A$13:$G$35,2)</f>
        <v>Máy hút ẩm 1,5 kW</v>
      </c>
      <c r="F116" s="86" t="str">
        <f>VLOOKUP(D116,Danh_muc_VL_DC_TB!$A$13:$G$35,3)</f>
        <v>Cái</v>
      </c>
      <c r="G116" s="99">
        <f>VLOOKUP(D116,Danh_muc_VL_DC_TB!$A$13:$G$35,7)</f>
        <v>779</v>
      </c>
      <c r="H116" s="101">
        <f t="shared" si="12"/>
        <v>0.1</v>
      </c>
      <c r="I116" s="99">
        <f t="shared" si="11"/>
        <v>78</v>
      </c>
      <c r="M116" s="210"/>
    </row>
    <row r="117" spans="1:13" x14ac:dyDescent="0.25">
      <c r="A117" s="142"/>
      <c r="B117" s="86"/>
      <c r="C117" s="88"/>
      <c r="D117" s="93">
        <v>9</v>
      </c>
      <c r="E117" s="86" t="str">
        <f>VLOOKUP(D117,Danh_muc_VL_DC_TB!$A$13:$G$35,2)</f>
        <v>Ghế tựa</v>
      </c>
      <c r="F117" s="86" t="str">
        <f>VLOOKUP(D117,Danh_muc_VL_DC_TB!$A$13:$G$35,3)</f>
        <v>Cái</v>
      </c>
      <c r="G117" s="99">
        <f>VLOOKUP(D117,Danh_muc_VL_DC_TB!$A$13:$G$35,7)</f>
        <v>125</v>
      </c>
      <c r="H117" s="101">
        <f t="shared" si="12"/>
        <v>1.4</v>
      </c>
      <c r="I117" s="99">
        <f t="shared" si="11"/>
        <v>175</v>
      </c>
      <c r="M117" s="210"/>
    </row>
    <row r="118" spans="1:13" x14ac:dyDescent="0.25">
      <c r="A118" s="142"/>
      <c r="B118" s="86"/>
      <c r="C118" s="88"/>
      <c r="D118" s="93">
        <v>4</v>
      </c>
      <c r="E118" s="86" t="str">
        <f>VLOOKUP(D118,Danh_muc_VL_DC_TB!$A$13:$G$35,2)</f>
        <v>Bàn làm việc</v>
      </c>
      <c r="F118" s="86" t="str">
        <f>VLOOKUP(D118,Danh_muc_VL_DC_TB!$A$13:$G$35,3)</f>
        <v>Cái</v>
      </c>
      <c r="G118" s="99">
        <f>VLOOKUP(D118,Danh_muc_VL_DC_TB!$A$13:$G$35,7)</f>
        <v>565</v>
      </c>
      <c r="H118" s="101">
        <f t="shared" si="12"/>
        <v>1.4</v>
      </c>
      <c r="I118" s="99">
        <f t="shared" si="11"/>
        <v>791</v>
      </c>
      <c r="M118" s="210"/>
    </row>
    <row r="119" spans="1:13" x14ac:dyDescent="0.25">
      <c r="A119" s="142"/>
      <c r="B119" s="86"/>
      <c r="C119" s="88"/>
      <c r="D119" s="93">
        <v>10</v>
      </c>
      <c r="E119" s="86" t="str">
        <f>VLOOKUP(D119,Danh_muc_VL_DC_TB!$A$13:$G$35,2)</f>
        <v>Giá để tài liệu</v>
      </c>
      <c r="F119" s="86" t="str">
        <f>VLOOKUP(D119,Danh_muc_VL_DC_TB!$A$13:$G$35,3)</f>
        <v>Cái</v>
      </c>
      <c r="G119" s="99">
        <f>VLOOKUP(D119,Danh_muc_VL_DC_TB!$A$13:$G$35,7)</f>
        <v>35</v>
      </c>
      <c r="H119" s="101">
        <f t="shared" si="12"/>
        <v>0.4</v>
      </c>
      <c r="I119" s="99">
        <f t="shared" si="11"/>
        <v>14</v>
      </c>
      <c r="M119" s="210"/>
    </row>
    <row r="120" spans="1:13" x14ac:dyDescent="0.25">
      <c r="A120" s="142"/>
      <c r="B120" s="86"/>
      <c r="C120" s="88"/>
      <c r="D120" s="93">
        <v>7</v>
      </c>
      <c r="E120" s="86" t="str">
        <f>VLOOKUP(D120,Danh_muc_VL_DC_TB!$A$13:$G$35,2)</f>
        <v>Con lăn</v>
      </c>
      <c r="F120" s="86" t="str">
        <f>VLOOKUP(D120,Danh_muc_VL_DC_TB!$A$13:$G$35,3)</f>
        <v>Cái</v>
      </c>
      <c r="G120" s="99">
        <f>VLOOKUP(D120,Danh_muc_VL_DC_TB!$A$13:$G$35,7)</f>
        <v>551</v>
      </c>
      <c r="H120" s="101">
        <f t="shared" si="12"/>
        <v>0.1</v>
      </c>
      <c r="I120" s="99">
        <f t="shared" si="11"/>
        <v>55</v>
      </c>
      <c r="M120" s="210"/>
    </row>
    <row r="121" spans="1:13" x14ac:dyDescent="0.25">
      <c r="A121" s="142"/>
      <c r="B121" s="86"/>
      <c r="C121" s="88"/>
      <c r="D121" s="93">
        <v>3</v>
      </c>
      <c r="E121" s="86" t="str">
        <f>VLOOKUP(D121,Danh_muc_VL_DC_TB!$A$13:$G$35,2)</f>
        <v>Bàn kính can vẽ</v>
      </c>
      <c r="F121" s="86" t="str">
        <f>VLOOKUP(D121,Danh_muc_VL_DC_TB!$A$13:$G$35,3)</f>
        <v>Cái</v>
      </c>
      <c r="G121" s="99">
        <f>VLOOKUP(D121,Danh_muc_VL_DC_TB!$A$13:$G$35,7)</f>
        <v>0</v>
      </c>
      <c r="H121" s="101">
        <f t="shared" si="12"/>
        <v>1.4</v>
      </c>
      <c r="I121" s="99">
        <f t="shared" si="11"/>
        <v>0</v>
      </c>
      <c r="M121" s="210"/>
    </row>
    <row r="122" spans="1:13" x14ac:dyDescent="0.25">
      <c r="A122" s="142"/>
      <c r="B122" s="86"/>
      <c r="C122" s="88"/>
      <c r="D122" s="93">
        <v>23</v>
      </c>
      <c r="E122" s="86" t="str">
        <f>VLOOKUP(D122,Danh_muc_VL_DC_TB!$A$13:$G$35,2)</f>
        <v>Xô nhựa 101</v>
      </c>
      <c r="F122" s="86" t="str">
        <f>VLOOKUP(D122,Danh_muc_VL_DC_TB!$A$13:$G$35,3)</f>
        <v>Cái</v>
      </c>
      <c r="G122" s="99">
        <f>VLOOKUP(D122,Danh_muc_VL_DC_TB!$A$13:$G$35,7)</f>
        <v>36</v>
      </c>
      <c r="H122" s="101">
        <f t="shared" si="12"/>
        <v>1.4</v>
      </c>
      <c r="I122" s="99">
        <f t="shared" si="11"/>
        <v>50</v>
      </c>
      <c r="M122" s="210"/>
    </row>
    <row r="123" spans="1:13" ht="31.5" x14ac:dyDescent="0.25">
      <c r="A123" s="142" t="s">
        <v>260</v>
      </c>
      <c r="B123" s="86" t="s">
        <v>261</v>
      </c>
      <c r="C123" s="88"/>
      <c r="D123" s="93"/>
      <c r="E123" s="86"/>
      <c r="F123" s="86"/>
      <c r="G123" s="100"/>
      <c r="H123" s="101"/>
      <c r="I123" s="99"/>
      <c r="M123" s="210"/>
    </row>
    <row r="124" spans="1:13" ht="31.5" x14ac:dyDescent="0.25">
      <c r="A124" s="142"/>
      <c r="B124" s="86" t="s">
        <v>239</v>
      </c>
      <c r="C124" s="88" t="s">
        <v>262</v>
      </c>
      <c r="D124" s="93"/>
      <c r="E124" s="86"/>
      <c r="F124" s="86"/>
      <c r="G124" s="100"/>
      <c r="H124" s="101"/>
      <c r="I124" s="99">
        <f>SUM(I125:I136)</f>
        <v>390</v>
      </c>
      <c r="M124" s="210"/>
    </row>
    <row r="125" spans="1:13" x14ac:dyDescent="0.25">
      <c r="A125" s="142"/>
      <c r="B125" s="86"/>
      <c r="C125" s="88"/>
      <c r="D125" s="93">
        <v>17</v>
      </c>
      <c r="E125" s="86" t="str">
        <f>VLOOKUP(D125,Danh_muc_VL_DC_TB!$A$13:$G$35,2)</f>
        <v>Quần áo BHLĐ</v>
      </c>
      <c r="F125" s="86" t="str">
        <f>VLOOKUP(D125,Danh_muc_VL_DC_TB!$A$13:$G$35,3)</f>
        <v>Bộ</v>
      </c>
      <c r="G125" s="99">
        <f>VLOOKUP(D125,Danh_muc_VL_DC_TB!$A$13:$G$35,7)</f>
        <v>728</v>
      </c>
      <c r="H125" s="101">
        <f>ROUND(H46*2,3)</f>
        <v>0.224</v>
      </c>
      <c r="I125" s="99">
        <f t="shared" ref="I125:I136" si="13">ROUND(G125*H125,0)</f>
        <v>163</v>
      </c>
      <c r="K125" s="210"/>
      <c r="M125" s="210"/>
    </row>
    <row r="126" spans="1:13" x14ac:dyDescent="0.25">
      <c r="A126" s="142"/>
      <c r="B126" s="86"/>
      <c r="C126" s="88"/>
      <c r="D126" s="93">
        <v>11</v>
      </c>
      <c r="E126" s="86" t="str">
        <f>VLOOKUP(D126,Danh_muc_VL_DC_TB!$A$13:$G$35,2)</f>
        <v>Khẩu trang</v>
      </c>
      <c r="F126" s="86" t="str">
        <f>VLOOKUP(D126,Danh_muc_VL_DC_TB!$A$13:$G$35,3)</f>
        <v>Cái</v>
      </c>
      <c r="G126" s="99">
        <f>VLOOKUP(D126,Danh_muc_VL_DC_TB!$A$13:$G$35,7)</f>
        <v>12</v>
      </c>
      <c r="H126" s="101">
        <f t="shared" ref="H126:H136" si="14">ROUND(H47*2,3)</f>
        <v>0.224</v>
      </c>
      <c r="I126" s="99">
        <f t="shared" si="13"/>
        <v>3</v>
      </c>
      <c r="K126" s="210"/>
      <c r="M126" s="210"/>
    </row>
    <row r="127" spans="1:13" x14ac:dyDescent="0.25">
      <c r="A127" s="142"/>
      <c r="B127" s="86"/>
      <c r="C127" s="88"/>
      <c r="D127" s="93">
        <v>19</v>
      </c>
      <c r="E127" s="86" t="str">
        <f>VLOOKUP(D127,Danh_muc_VL_DC_TB!$A$13:$G$35,2)</f>
        <v>Quạt trần 0,1 kW</v>
      </c>
      <c r="F127" s="86" t="str">
        <f>VLOOKUP(D127,Danh_muc_VL_DC_TB!$A$13:$G$35,3)</f>
        <v>Cái</v>
      </c>
      <c r="G127" s="99">
        <f>VLOOKUP(D127,Danh_muc_VL_DC_TB!$A$13:$G$35,7)</f>
        <v>752</v>
      </c>
      <c r="H127" s="101">
        <f t="shared" si="14"/>
        <v>3.2000000000000001E-2</v>
      </c>
      <c r="I127" s="99">
        <f t="shared" si="13"/>
        <v>24</v>
      </c>
      <c r="K127" s="210"/>
      <c r="M127" s="210"/>
    </row>
    <row r="128" spans="1:13" x14ac:dyDescent="0.25">
      <c r="A128" s="142"/>
      <c r="B128" s="86"/>
      <c r="C128" s="88"/>
      <c r="D128" s="93">
        <v>18</v>
      </c>
      <c r="E128" s="86" t="str">
        <f>VLOOKUP(D128,Danh_muc_VL_DC_TB!$A$13:$G$35,2)</f>
        <v>Quạt thông gió 0,04 kW</v>
      </c>
      <c r="F128" s="86" t="str">
        <f>VLOOKUP(D128,Danh_muc_VL_DC_TB!$A$13:$G$35,3)</f>
        <v>Cái</v>
      </c>
      <c r="G128" s="99">
        <f>VLOOKUP(D128,Danh_muc_VL_DC_TB!$A$13:$G$35,7)</f>
        <v>146</v>
      </c>
      <c r="H128" s="101">
        <f t="shared" si="14"/>
        <v>3.2000000000000001E-2</v>
      </c>
      <c r="I128" s="99">
        <f t="shared" si="13"/>
        <v>5</v>
      </c>
      <c r="K128" s="210"/>
      <c r="M128" s="210"/>
    </row>
    <row r="129" spans="1:13" x14ac:dyDescent="0.25">
      <c r="A129" s="142"/>
      <c r="B129" s="86"/>
      <c r="C129" s="88"/>
      <c r="D129" s="93">
        <v>5</v>
      </c>
      <c r="E129" s="86" t="str">
        <f>VLOOKUP(D129,Danh_muc_VL_DC_TB!$A$13:$G$35,2)</f>
        <v>Bộ đèn neon 0,04 kW</v>
      </c>
      <c r="F129" s="86" t="str">
        <f>VLOOKUP(D129,Danh_muc_VL_DC_TB!$A$13:$G$35,3)</f>
        <v>Bộ</v>
      </c>
      <c r="G129" s="99">
        <f>VLOOKUP(D129,Danh_muc_VL_DC_TB!$A$13:$G$35,7)</f>
        <v>39</v>
      </c>
      <c r="H129" s="101">
        <f t="shared" si="14"/>
        <v>0.224</v>
      </c>
      <c r="I129" s="99">
        <f t="shared" si="13"/>
        <v>9</v>
      </c>
      <c r="K129" s="210"/>
      <c r="M129" s="210"/>
    </row>
    <row r="130" spans="1:13" x14ac:dyDescent="0.25">
      <c r="A130" s="142"/>
      <c r="B130" s="86"/>
      <c r="C130" s="88"/>
      <c r="D130" s="93">
        <v>12</v>
      </c>
      <c r="E130" s="86" t="str">
        <f>VLOOKUP(D130,Danh_muc_VL_DC_TB!$A$13:$G$35,2)</f>
        <v>Máy hút ẩm 1,5 kW</v>
      </c>
      <c r="F130" s="86" t="str">
        <f>VLOOKUP(D130,Danh_muc_VL_DC_TB!$A$13:$G$35,3)</f>
        <v>Cái</v>
      </c>
      <c r="G130" s="99">
        <f>VLOOKUP(D130,Danh_muc_VL_DC_TB!$A$13:$G$35,7)</f>
        <v>779</v>
      </c>
      <c r="H130" s="101">
        <f t="shared" si="14"/>
        <v>1.6E-2</v>
      </c>
      <c r="I130" s="99">
        <f t="shared" si="13"/>
        <v>12</v>
      </c>
      <c r="K130" s="210"/>
      <c r="M130" s="210"/>
    </row>
    <row r="131" spans="1:13" x14ac:dyDescent="0.25">
      <c r="A131" s="142"/>
      <c r="B131" s="86"/>
      <c r="C131" s="88"/>
      <c r="D131" s="93">
        <v>9</v>
      </c>
      <c r="E131" s="86" t="str">
        <f>VLOOKUP(D131,Danh_muc_VL_DC_TB!$A$13:$G$35,2)</f>
        <v>Ghế tựa</v>
      </c>
      <c r="F131" s="86" t="str">
        <f>VLOOKUP(D131,Danh_muc_VL_DC_TB!$A$13:$G$35,3)</f>
        <v>Cái</v>
      </c>
      <c r="G131" s="99">
        <f>VLOOKUP(D131,Danh_muc_VL_DC_TB!$A$13:$G$35,7)</f>
        <v>125</v>
      </c>
      <c r="H131" s="101">
        <f t="shared" si="14"/>
        <v>0.224</v>
      </c>
      <c r="I131" s="99">
        <f t="shared" si="13"/>
        <v>28</v>
      </c>
      <c r="K131" s="210"/>
      <c r="M131" s="210"/>
    </row>
    <row r="132" spans="1:13" x14ac:dyDescent="0.25">
      <c r="A132" s="142"/>
      <c r="B132" s="86"/>
      <c r="C132" s="88"/>
      <c r="D132" s="93">
        <v>4</v>
      </c>
      <c r="E132" s="86" t="str">
        <f>VLOOKUP(D132,Danh_muc_VL_DC_TB!$A$13:$G$35,2)</f>
        <v>Bàn làm việc</v>
      </c>
      <c r="F132" s="86" t="str">
        <f>VLOOKUP(D132,Danh_muc_VL_DC_TB!$A$13:$G$35,3)</f>
        <v>Cái</v>
      </c>
      <c r="G132" s="99">
        <f>VLOOKUP(D132,Danh_muc_VL_DC_TB!$A$13:$G$35,7)</f>
        <v>565</v>
      </c>
      <c r="H132" s="101">
        <f t="shared" si="14"/>
        <v>0.224</v>
      </c>
      <c r="I132" s="99">
        <f t="shared" si="13"/>
        <v>127</v>
      </c>
      <c r="K132" s="210"/>
      <c r="M132" s="210"/>
    </row>
    <row r="133" spans="1:13" x14ac:dyDescent="0.25">
      <c r="A133" s="142"/>
      <c r="B133" s="86"/>
      <c r="C133" s="88"/>
      <c r="D133" s="93">
        <v>10</v>
      </c>
      <c r="E133" s="86" t="str">
        <f>VLOOKUP(D133,Danh_muc_VL_DC_TB!$A$13:$G$35,2)</f>
        <v>Giá để tài liệu</v>
      </c>
      <c r="F133" s="86" t="str">
        <f>VLOOKUP(D133,Danh_muc_VL_DC_TB!$A$13:$G$35,3)</f>
        <v>Cái</v>
      </c>
      <c r="G133" s="99">
        <f>VLOOKUP(D133,Danh_muc_VL_DC_TB!$A$13:$G$35,7)</f>
        <v>35</v>
      </c>
      <c r="H133" s="101">
        <f t="shared" si="14"/>
        <v>6.4000000000000001E-2</v>
      </c>
      <c r="I133" s="99">
        <f t="shared" si="13"/>
        <v>2</v>
      </c>
      <c r="K133" s="210"/>
      <c r="M133" s="210"/>
    </row>
    <row r="134" spans="1:13" x14ac:dyDescent="0.25">
      <c r="A134" s="142"/>
      <c r="B134" s="86"/>
      <c r="C134" s="88"/>
      <c r="D134" s="93">
        <v>7</v>
      </c>
      <c r="E134" s="86" t="str">
        <f>VLOOKUP(D134,Danh_muc_VL_DC_TB!$A$13:$G$35,2)</f>
        <v>Con lăn</v>
      </c>
      <c r="F134" s="86" t="str">
        <f>VLOOKUP(D134,Danh_muc_VL_DC_TB!$A$13:$G$35,3)</f>
        <v>Cái</v>
      </c>
      <c r="G134" s="99">
        <f>VLOOKUP(D134,Danh_muc_VL_DC_TB!$A$13:$G$35,7)</f>
        <v>551</v>
      </c>
      <c r="H134" s="101">
        <f t="shared" si="14"/>
        <v>1.6E-2</v>
      </c>
      <c r="I134" s="99">
        <f t="shared" si="13"/>
        <v>9</v>
      </c>
      <c r="K134" s="210"/>
      <c r="M134" s="210"/>
    </row>
    <row r="135" spans="1:13" x14ac:dyDescent="0.25">
      <c r="A135" s="142"/>
      <c r="B135" s="86"/>
      <c r="C135" s="88"/>
      <c r="D135" s="93">
        <v>3</v>
      </c>
      <c r="E135" s="86" t="str">
        <f>VLOOKUP(D135,Danh_muc_VL_DC_TB!$A$13:$G$35,2)</f>
        <v>Bàn kính can vẽ</v>
      </c>
      <c r="F135" s="86" t="str">
        <f>VLOOKUP(D135,Danh_muc_VL_DC_TB!$A$13:$G$35,3)</f>
        <v>Cái</v>
      </c>
      <c r="G135" s="99">
        <f>VLOOKUP(D135,Danh_muc_VL_DC_TB!$A$13:$G$35,7)</f>
        <v>0</v>
      </c>
      <c r="H135" s="101">
        <f t="shared" si="14"/>
        <v>0.224</v>
      </c>
      <c r="I135" s="99">
        <f t="shared" si="13"/>
        <v>0</v>
      </c>
      <c r="K135" s="210"/>
      <c r="M135" s="210"/>
    </row>
    <row r="136" spans="1:13" x14ac:dyDescent="0.25">
      <c r="A136" s="142"/>
      <c r="B136" s="86"/>
      <c r="C136" s="88"/>
      <c r="D136" s="93">
        <v>23</v>
      </c>
      <c r="E136" s="86" t="str">
        <f>VLOOKUP(D136,Danh_muc_VL_DC_TB!$A$13:$G$35,2)</f>
        <v>Xô nhựa 101</v>
      </c>
      <c r="F136" s="86" t="str">
        <f>VLOOKUP(D136,Danh_muc_VL_DC_TB!$A$13:$G$35,3)</f>
        <v>Cái</v>
      </c>
      <c r="G136" s="99">
        <f>VLOOKUP(D136,Danh_muc_VL_DC_TB!$A$13:$G$35,7)</f>
        <v>36</v>
      </c>
      <c r="H136" s="101">
        <f t="shared" si="14"/>
        <v>0.224</v>
      </c>
      <c r="I136" s="99">
        <f t="shared" si="13"/>
        <v>8</v>
      </c>
      <c r="K136" s="210"/>
      <c r="M136" s="210"/>
    </row>
    <row r="137" spans="1:13" ht="31.5" x14ac:dyDescent="0.25">
      <c r="A137" s="142"/>
      <c r="B137" s="86" t="s">
        <v>240</v>
      </c>
      <c r="C137" s="88" t="s">
        <v>263</v>
      </c>
      <c r="D137" s="93"/>
      <c r="E137" s="86"/>
      <c r="F137" s="86"/>
      <c r="G137" s="100"/>
      <c r="H137" s="101"/>
      <c r="I137" s="99">
        <f>SUM(I138:I149)</f>
        <v>487</v>
      </c>
      <c r="K137" s="210"/>
      <c r="M137" s="210"/>
    </row>
    <row r="138" spans="1:13" x14ac:dyDescent="0.25">
      <c r="A138" s="142"/>
      <c r="B138" s="86"/>
      <c r="C138" s="88"/>
      <c r="D138" s="93">
        <v>17</v>
      </c>
      <c r="E138" s="86" t="str">
        <f>VLOOKUP(D138,Danh_muc_VL_DC_TB!$A$13:$G$35,2)</f>
        <v>Quần áo BHLĐ</v>
      </c>
      <c r="F138" s="86" t="str">
        <f>VLOOKUP(D138,Danh_muc_VL_DC_TB!$A$13:$G$35,3)</f>
        <v>Bộ</v>
      </c>
      <c r="G138" s="99">
        <f>VLOOKUP(D138,Danh_muc_VL_DC_TB!$A$13:$G$35,7)</f>
        <v>728</v>
      </c>
      <c r="H138" s="101">
        <f>ROUND(H59*2,3)</f>
        <v>0.28000000000000003</v>
      </c>
      <c r="I138" s="99">
        <f t="shared" ref="I138:I149" si="15">ROUND(G138*H138,0)</f>
        <v>204</v>
      </c>
      <c r="K138" s="210"/>
      <c r="M138" s="210"/>
    </row>
    <row r="139" spans="1:13" x14ac:dyDescent="0.25">
      <c r="A139" s="142"/>
      <c r="B139" s="86"/>
      <c r="C139" s="88"/>
      <c r="D139" s="93">
        <v>11</v>
      </c>
      <c r="E139" s="86" t="str">
        <f>VLOOKUP(D139,Danh_muc_VL_DC_TB!$A$13:$G$35,2)</f>
        <v>Khẩu trang</v>
      </c>
      <c r="F139" s="86" t="str">
        <f>VLOOKUP(D139,Danh_muc_VL_DC_TB!$A$13:$G$35,3)</f>
        <v>Cái</v>
      </c>
      <c r="G139" s="99">
        <f>VLOOKUP(D139,Danh_muc_VL_DC_TB!$A$13:$G$35,7)</f>
        <v>12</v>
      </c>
      <c r="H139" s="101">
        <f t="shared" ref="H139:H149" si="16">ROUND(H60*2,3)</f>
        <v>0.28000000000000003</v>
      </c>
      <c r="I139" s="99">
        <f t="shared" si="15"/>
        <v>3</v>
      </c>
      <c r="K139" s="210"/>
      <c r="M139" s="210"/>
    </row>
    <row r="140" spans="1:13" x14ac:dyDescent="0.25">
      <c r="A140" s="142"/>
      <c r="B140" s="86"/>
      <c r="C140" s="88"/>
      <c r="D140" s="93">
        <v>19</v>
      </c>
      <c r="E140" s="86" t="str">
        <f>VLOOKUP(D140,Danh_muc_VL_DC_TB!$A$13:$G$35,2)</f>
        <v>Quạt trần 0,1 kW</v>
      </c>
      <c r="F140" s="86" t="str">
        <f>VLOOKUP(D140,Danh_muc_VL_DC_TB!$A$13:$G$35,3)</f>
        <v>Cái</v>
      </c>
      <c r="G140" s="99">
        <f>VLOOKUP(D140,Danh_muc_VL_DC_TB!$A$13:$G$35,7)</f>
        <v>752</v>
      </c>
      <c r="H140" s="101">
        <f t="shared" si="16"/>
        <v>0.04</v>
      </c>
      <c r="I140" s="99">
        <f t="shared" si="15"/>
        <v>30</v>
      </c>
      <c r="K140" s="210"/>
      <c r="M140" s="210"/>
    </row>
    <row r="141" spans="1:13" x14ac:dyDescent="0.25">
      <c r="A141" s="142"/>
      <c r="B141" s="86"/>
      <c r="C141" s="88"/>
      <c r="D141" s="93">
        <v>18</v>
      </c>
      <c r="E141" s="86" t="str">
        <f>VLOOKUP(D141,Danh_muc_VL_DC_TB!$A$13:$G$35,2)</f>
        <v>Quạt thông gió 0,04 kW</v>
      </c>
      <c r="F141" s="86" t="str">
        <f>VLOOKUP(D141,Danh_muc_VL_DC_TB!$A$13:$G$35,3)</f>
        <v>Cái</v>
      </c>
      <c r="G141" s="99">
        <f>VLOOKUP(D141,Danh_muc_VL_DC_TB!$A$13:$G$35,7)</f>
        <v>146</v>
      </c>
      <c r="H141" s="101">
        <f t="shared" si="16"/>
        <v>0.04</v>
      </c>
      <c r="I141" s="99">
        <f t="shared" si="15"/>
        <v>6</v>
      </c>
      <c r="K141" s="210"/>
      <c r="M141" s="210"/>
    </row>
    <row r="142" spans="1:13" x14ac:dyDescent="0.25">
      <c r="A142" s="142"/>
      <c r="B142" s="86"/>
      <c r="C142" s="88"/>
      <c r="D142" s="93">
        <v>5</v>
      </c>
      <c r="E142" s="86" t="str">
        <f>VLOOKUP(D142,Danh_muc_VL_DC_TB!$A$13:$G$35,2)</f>
        <v>Bộ đèn neon 0,04 kW</v>
      </c>
      <c r="F142" s="86" t="str">
        <f>VLOOKUP(D142,Danh_muc_VL_DC_TB!$A$13:$G$35,3)</f>
        <v>Bộ</v>
      </c>
      <c r="G142" s="99">
        <f>VLOOKUP(D142,Danh_muc_VL_DC_TB!$A$13:$G$35,7)</f>
        <v>39</v>
      </c>
      <c r="H142" s="101">
        <f t="shared" si="16"/>
        <v>0.28000000000000003</v>
      </c>
      <c r="I142" s="99">
        <f t="shared" si="15"/>
        <v>11</v>
      </c>
      <c r="K142" s="210"/>
      <c r="M142" s="210"/>
    </row>
    <row r="143" spans="1:13" x14ac:dyDescent="0.25">
      <c r="A143" s="142"/>
      <c r="B143" s="86"/>
      <c r="C143" s="88"/>
      <c r="D143" s="93">
        <v>12</v>
      </c>
      <c r="E143" s="86" t="str">
        <f>VLOOKUP(D143,Danh_muc_VL_DC_TB!$A$13:$G$35,2)</f>
        <v>Máy hút ẩm 1,5 kW</v>
      </c>
      <c r="F143" s="86" t="str">
        <f>VLOOKUP(D143,Danh_muc_VL_DC_TB!$A$13:$G$35,3)</f>
        <v>Cái</v>
      </c>
      <c r="G143" s="99">
        <f>VLOOKUP(D143,Danh_muc_VL_DC_TB!$A$13:$G$35,7)</f>
        <v>779</v>
      </c>
      <c r="H143" s="101">
        <f t="shared" si="16"/>
        <v>0.02</v>
      </c>
      <c r="I143" s="99">
        <f t="shared" si="15"/>
        <v>16</v>
      </c>
      <c r="K143" s="210"/>
      <c r="M143" s="210"/>
    </row>
    <row r="144" spans="1:13" x14ac:dyDescent="0.25">
      <c r="A144" s="142"/>
      <c r="B144" s="86"/>
      <c r="C144" s="88"/>
      <c r="D144" s="93">
        <v>9</v>
      </c>
      <c r="E144" s="86" t="str">
        <f>VLOOKUP(D144,Danh_muc_VL_DC_TB!$A$13:$G$35,2)</f>
        <v>Ghế tựa</v>
      </c>
      <c r="F144" s="86" t="str">
        <f>VLOOKUP(D144,Danh_muc_VL_DC_TB!$A$13:$G$35,3)</f>
        <v>Cái</v>
      </c>
      <c r="G144" s="99">
        <f>VLOOKUP(D144,Danh_muc_VL_DC_TB!$A$13:$G$35,7)</f>
        <v>125</v>
      </c>
      <c r="H144" s="101">
        <f t="shared" si="16"/>
        <v>0.28000000000000003</v>
      </c>
      <c r="I144" s="99">
        <f t="shared" si="15"/>
        <v>35</v>
      </c>
      <c r="K144" s="210"/>
      <c r="M144" s="210"/>
    </row>
    <row r="145" spans="1:13" x14ac:dyDescent="0.25">
      <c r="A145" s="142"/>
      <c r="B145" s="86"/>
      <c r="C145" s="88"/>
      <c r="D145" s="93">
        <v>4</v>
      </c>
      <c r="E145" s="86" t="str">
        <f>VLOOKUP(D145,Danh_muc_VL_DC_TB!$A$13:$G$35,2)</f>
        <v>Bàn làm việc</v>
      </c>
      <c r="F145" s="86" t="str">
        <f>VLOOKUP(D145,Danh_muc_VL_DC_TB!$A$13:$G$35,3)</f>
        <v>Cái</v>
      </c>
      <c r="G145" s="99">
        <f>VLOOKUP(D145,Danh_muc_VL_DC_TB!$A$13:$G$35,7)</f>
        <v>565</v>
      </c>
      <c r="H145" s="101">
        <f t="shared" si="16"/>
        <v>0.28000000000000003</v>
      </c>
      <c r="I145" s="99">
        <f t="shared" si="15"/>
        <v>158</v>
      </c>
      <c r="K145" s="210"/>
      <c r="M145" s="210"/>
    </row>
    <row r="146" spans="1:13" x14ac:dyDescent="0.25">
      <c r="A146" s="142"/>
      <c r="B146" s="86"/>
      <c r="C146" s="88"/>
      <c r="D146" s="93">
        <v>10</v>
      </c>
      <c r="E146" s="86" t="str">
        <f>VLOOKUP(D146,Danh_muc_VL_DC_TB!$A$13:$G$35,2)</f>
        <v>Giá để tài liệu</v>
      </c>
      <c r="F146" s="86" t="str">
        <f>VLOOKUP(D146,Danh_muc_VL_DC_TB!$A$13:$G$35,3)</f>
        <v>Cái</v>
      </c>
      <c r="G146" s="99">
        <f>VLOOKUP(D146,Danh_muc_VL_DC_TB!$A$13:$G$35,7)</f>
        <v>35</v>
      </c>
      <c r="H146" s="101">
        <f t="shared" si="16"/>
        <v>0.08</v>
      </c>
      <c r="I146" s="99">
        <f t="shared" si="15"/>
        <v>3</v>
      </c>
      <c r="K146" s="210"/>
      <c r="M146" s="210"/>
    </row>
    <row r="147" spans="1:13" x14ac:dyDescent="0.25">
      <c r="A147" s="142"/>
      <c r="B147" s="86"/>
      <c r="C147" s="88"/>
      <c r="D147" s="93">
        <v>7</v>
      </c>
      <c r="E147" s="86" t="str">
        <f>VLOOKUP(D147,Danh_muc_VL_DC_TB!$A$13:$G$35,2)</f>
        <v>Con lăn</v>
      </c>
      <c r="F147" s="86" t="str">
        <f>VLOOKUP(D147,Danh_muc_VL_DC_TB!$A$13:$G$35,3)</f>
        <v>Cái</v>
      </c>
      <c r="G147" s="99">
        <f>VLOOKUP(D147,Danh_muc_VL_DC_TB!$A$13:$G$35,7)</f>
        <v>551</v>
      </c>
      <c r="H147" s="101">
        <f t="shared" si="16"/>
        <v>0.02</v>
      </c>
      <c r="I147" s="99">
        <f t="shared" si="15"/>
        <v>11</v>
      </c>
      <c r="K147" s="210"/>
      <c r="M147" s="210"/>
    </row>
    <row r="148" spans="1:13" x14ac:dyDescent="0.25">
      <c r="A148" s="142"/>
      <c r="B148" s="86"/>
      <c r="C148" s="88"/>
      <c r="D148" s="93">
        <v>3</v>
      </c>
      <c r="E148" s="86" t="str">
        <f>VLOOKUP(D148,Danh_muc_VL_DC_TB!$A$13:$G$35,2)</f>
        <v>Bàn kính can vẽ</v>
      </c>
      <c r="F148" s="86" t="str">
        <f>VLOOKUP(D148,Danh_muc_VL_DC_TB!$A$13:$G$35,3)</f>
        <v>Cái</v>
      </c>
      <c r="G148" s="99">
        <f>VLOOKUP(D148,Danh_muc_VL_DC_TB!$A$13:$G$35,7)</f>
        <v>0</v>
      </c>
      <c r="H148" s="101">
        <f t="shared" si="16"/>
        <v>0.28000000000000003</v>
      </c>
      <c r="I148" s="99">
        <f t="shared" si="15"/>
        <v>0</v>
      </c>
      <c r="K148" s="210"/>
      <c r="M148" s="210"/>
    </row>
    <row r="149" spans="1:13" x14ac:dyDescent="0.25">
      <c r="A149" s="142"/>
      <c r="B149" s="86"/>
      <c r="C149" s="88"/>
      <c r="D149" s="93">
        <v>23</v>
      </c>
      <c r="E149" s="86" t="str">
        <f>VLOOKUP(D149,Danh_muc_VL_DC_TB!$A$13:$G$35,2)</f>
        <v>Xô nhựa 101</v>
      </c>
      <c r="F149" s="86" t="str">
        <f>VLOOKUP(D149,Danh_muc_VL_DC_TB!$A$13:$G$35,3)</f>
        <v>Cái</v>
      </c>
      <c r="G149" s="99">
        <f>VLOOKUP(D149,Danh_muc_VL_DC_TB!$A$13:$G$35,7)</f>
        <v>36</v>
      </c>
      <c r="H149" s="101">
        <f t="shared" si="16"/>
        <v>0.28000000000000003</v>
      </c>
      <c r="I149" s="99">
        <f t="shared" si="15"/>
        <v>10</v>
      </c>
      <c r="K149" s="210"/>
      <c r="M149" s="210"/>
    </row>
    <row r="150" spans="1:13" ht="31.5" x14ac:dyDescent="0.25">
      <c r="A150" s="142"/>
      <c r="B150" s="86" t="s">
        <v>241</v>
      </c>
      <c r="C150" s="88" t="s">
        <v>264</v>
      </c>
      <c r="D150" s="93"/>
      <c r="E150" s="86"/>
      <c r="F150" s="86"/>
      <c r="G150" s="100"/>
      <c r="H150" s="101"/>
      <c r="I150" s="99">
        <f>SUM(I151:I162)</f>
        <v>730</v>
      </c>
      <c r="K150" s="210"/>
      <c r="M150" s="210"/>
    </row>
    <row r="151" spans="1:13" x14ac:dyDescent="0.25">
      <c r="A151" s="142"/>
      <c r="B151" s="86"/>
      <c r="C151" s="88"/>
      <c r="D151" s="93">
        <v>17</v>
      </c>
      <c r="E151" s="86" t="str">
        <f>VLOOKUP(D151,Danh_muc_VL_DC_TB!$A$13:$G$35,2)</f>
        <v>Quần áo BHLĐ</v>
      </c>
      <c r="F151" s="86" t="str">
        <f>VLOOKUP(D151,Danh_muc_VL_DC_TB!$A$13:$G$35,3)</f>
        <v>Bộ</v>
      </c>
      <c r="G151" s="99">
        <f>VLOOKUP(D151,Danh_muc_VL_DC_TB!$A$13:$G$35,7)</f>
        <v>728</v>
      </c>
      <c r="H151" s="101">
        <f>ROUND(H72*2,3)</f>
        <v>0.42</v>
      </c>
      <c r="I151" s="99">
        <f t="shared" ref="I151:I162" si="17">ROUND(G151*H151,0)</f>
        <v>306</v>
      </c>
      <c r="K151" s="210"/>
      <c r="M151" s="210"/>
    </row>
    <row r="152" spans="1:13" x14ac:dyDescent="0.25">
      <c r="A152" s="142"/>
      <c r="B152" s="86"/>
      <c r="C152" s="88"/>
      <c r="D152" s="93">
        <v>11</v>
      </c>
      <c r="E152" s="86" t="str">
        <f>VLOOKUP(D152,Danh_muc_VL_DC_TB!$A$13:$G$35,2)</f>
        <v>Khẩu trang</v>
      </c>
      <c r="F152" s="86" t="str">
        <f>VLOOKUP(D152,Danh_muc_VL_DC_TB!$A$13:$G$35,3)</f>
        <v>Cái</v>
      </c>
      <c r="G152" s="99">
        <f>VLOOKUP(D152,Danh_muc_VL_DC_TB!$A$13:$G$35,7)</f>
        <v>12</v>
      </c>
      <c r="H152" s="101">
        <f t="shared" ref="H152:H162" si="18">ROUND(H73*2,3)</f>
        <v>0.42</v>
      </c>
      <c r="I152" s="99">
        <f t="shared" si="17"/>
        <v>5</v>
      </c>
      <c r="K152" s="210"/>
      <c r="M152" s="210"/>
    </row>
    <row r="153" spans="1:13" x14ac:dyDescent="0.25">
      <c r="A153" s="142"/>
      <c r="B153" s="86"/>
      <c r="C153" s="88"/>
      <c r="D153" s="93">
        <v>19</v>
      </c>
      <c r="E153" s="86" t="str">
        <f>VLOOKUP(D153,Danh_muc_VL_DC_TB!$A$13:$G$35,2)</f>
        <v>Quạt trần 0,1 kW</v>
      </c>
      <c r="F153" s="86" t="str">
        <f>VLOOKUP(D153,Danh_muc_VL_DC_TB!$A$13:$G$35,3)</f>
        <v>Cái</v>
      </c>
      <c r="G153" s="99">
        <f>VLOOKUP(D153,Danh_muc_VL_DC_TB!$A$13:$G$35,7)</f>
        <v>752</v>
      </c>
      <c r="H153" s="101">
        <f t="shared" si="18"/>
        <v>0.06</v>
      </c>
      <c r="I153" s="99">
        <f t="shared" si="17"/>
        <v>45</v>
      </c>
      <c r="K153" s="210"/>
      <c r="M153" s="210"/>
    </row>
    <row r="154" spans="1:13" x14ac:dyDescent="0.25">
      <c r="A154" s="142"/>
      <c r="B154" s="86"/>
      <c r="C154" s="88"/>
      <c r="D154" s="93">
        <v>18</v>
      </c>
      <c r="E154" s="86" t="str">
        <f>VLOOKUP(D154,Danh_muc_VL_DC_TB!$A$13:$G$35,2)</f>
        <v>Quạt thông gió 0,04 kW</v>
      </c>
      <c r="F154" s="86" t="str">
        <f>VLOOKUP(D154,Danh_muc_VL_DC_TB!$A$13:$G$35,3)</f>
        <v>Cái</v>
      </c>
      <c r="G154" s="99">
        <f>VLOOKUP(D154,Danh_muc_VL_DC_TB!$A$13:$G$35,7)</f>
        <v>146</v>
      </c>
      <c r="H154" s="101">
        <f t="shared" si="18"/>
        <v>0.06</v>
      </c>
      <c r="I154" s="99">
        <f t="shared" si="17"/>
        <v>9</v>
      </c>
      <c r="K154" s="210"/>
      <c r="M154" s="210"/>
    </row>
    <row r="155" spans="1:13" x14ac:dyDescent="0.25">
      <c r="A155" s="142"/>
      <c r="B155" s="86"/>
      <c r="C155" s="88"/>
      <c r="D155" s="93">
        <v>5</v>
      </c>
      <c r="E155" s="86" t="str">
        <f>VLOOKUP(D155,Danh_muc_VL_DC_TB!$A$13:$G$35,2)</f>
        <v>Bộ đèn neon 0,04 kW</v>
      </c>
      <c r="F155" s="86" t="str">
        <f>VLOOKUP(D155,Danh_muc_VL_DC_TB!$A$13:$G$35,3)</f>
        <v>Bộ</v>
      </c>
      <c r="G155" s="99">
        <f>VLOOKUP(D155,Danh_muc_VL_DC_TB!$A$13:$G$35,7)</f>
        <v>39</v>
      </c>
      <c r="H155" s="101">
        <f t="shared" si="18"/>
        <v>0.42</v>
      </c>
      <c r="I155" s="99">
        <f t="shared" si="17"/>
        <v>16</v>
      </c>
      <c r="K155" s="210"/>
      <c r="M155" s="210"/>
    </row>
    <row r="156" spans="1:13" x14ac:dyDescent="0.25">
      <c r="A156" s="142"/>
      <c r="B156" s="86"/>
      <c r="C156" s="88"/>
      <c r="D156" s="93">
        <v>12</v>
      </c>
      <c r="E156" s="86" t="str">
        <f>VLOOKUP(D156,Danh_muc_VL_DC_TB!$A$13:$G$35,2)</f>
        <v>Máy hút ẩm 1,5 kW</v>
      </c>
      <c r="F156" s="86" t="str">
        <f>VLOOKUP(D156,Danh_muc_VL_DC_TB!$A$13:$G$35,3)</f>
        <v>Cái</v>
      </c>
      <c r="G156" s="99">
        <f>VLOOKUP(D156,Danh_muc_VL_DC_TB!$A$13:$G$35,7)</f>
        <v>779</v>
      </c>
      <c r="H156" s="101">
        <f t="shared" si="18"/>
        <v>0.03</v>
      </c>
      <c r="I156" s="99">
        <f t="shared" si="17"/>
        <v>23</v>
      </c>
      <c r="K156" s="210"/>
      <c r="M156" s="210"/>
    </row>
    <row r="157" spans="1:13" x14ac:dyDescent="0.25">
      <c r="A157" s="142"/>
      <c r="B157" s="86"/>
      <c r="C157" s="88"/>
      <c r="D157" s="93">
        <v>9</v>
      </c>
      <c r="E157" s="86" t="str">
        <f>VLOOKUP(D157,Danh_muc_VL_DC_TB!$A$13:$G$35,2)</f>
        <v>Ghế tựa</v>
      </c>
      <c r="F157" s="86" t="str">
        <f>VLOOKUP(D157,Danh_muc_VL_DC_TB!$A$13:$G$35,3)</f>
        <v>Cái</v>
      </c>
      <c r="G157" s="99">
        <f>VLOOKUP(D157,Danh_muc_VL_DC_TB!$A$13:$G$35,7)</f>
        <v>125</v>
      </c>
      <c r="H157" s="101">
        <f t="shared" si="18"/>
        <v>0.42</v>
      </c>
      <c r="I157" s="99">
        <f t="shared" si="17"/>
        <v>53</v>
      </c>
      <c r="K157" s="210"/>
      <c r="M157" s="210"/>
    </row>
    <row r="158" spans="1:13" x14ac:dyDescent="0.25">
      <c r="A158" s="142"/>
      <c r="B158" s="86"/>
      <c r="C158" s="88"/>
      <c r="D158" s="93">
        <v>4</v>
      </c>
      <c r="E158" s="86" t="str">
        <f>VLOOKUP(D158,Danh_muc_VL_DC_TB!$A$13:$G$35,2)</f>
        <v>Bàn làm việc</v>
      </c>
      <c r="F158" s="86" t="str">
        <f>VLOOKUP(D158,Danh_muc_VL_DC_TB!$A$13:$G$35,3)</f>
        <v>Cái</v>
      </c>
      <c r="G158" s="99">
        <f>VLOOKUP(D158,Danh_muc_VL_DC_TB!$A$13:$G$35,7)</f>
        <v>565</v>
      </c>
      <c r="H158" s="101">
        <f t="shared" si="18"/>
        <v>0.42</v>
      </c>
      <c r="I158" s="99">
        <f t="shared" si="17"/>
        <v>237</v>
      </c>
      <c r="K158" s="210"/>
      <c r="M158" s="210"/>
    </row>
    <row r="159" spans="1:13" x14ac:dyDescent="0.25">
      <c r="A159" s="142"/>
      <c r="B159" s="86"/>
      <c r="C159" s="88"/>
      <c r="D159" s="93">
        <v>10</v>
      </c>
      <c r="E159" s="86" t="str">
        <f>VLOOKUP(D159,Danh_muc_VL_DC_TB!$A$13:$G$35,2)</f>
        <v>Giá để tài liệu</v>
      </c>
      <c r="F159" s="86" t="str">
        <f>VLOOKUP(D159,Danh_muc_VL_DC_TB!$A$13:$G$35,3)</f>
        <v>Cái</v>
      </c>
      <c r="G159" s="99">
        <f>VLOOKUP(D159,Danh_muc_VL_DC_TB!$A$13:$G$35,7)</f>
        <v>35</v>
      </c>
      <c r="H159" s="101">
        <f t="shared" si="18"/>
        <v>0.12</v>
      </c>
      <c r="I159" s="99">
        <f t="shared" si="17"/>
        <v>4</v>
      </c>
      <c r="K159" s="210"/>
      <c r="M159" s="210"/>
    </row>
    <row r="160" spans="1:13" x14ac:dyDescent="0.25">
      <c r="A160" s="142"/>
      <c r="B160" s="86"/>
      <c r="C160" s="88"/>
      <c r="D160" s="93">
        <v>7</v>
      </c>
      <c r="E160" s="86" t="str">
        <f>VLOOKUP(D160,Danh_muc_VL_DC_TB!$A$13:$G$35,2)</f>
        <v>Con lăn</v>
      </c>
      <c r="F160" s="86" t="str">
        <f>VLOOKUP(D160,Danh_muc_VL_DC_TB!$A$13:$G$35,3)</f>
        <v>Cái</v>
      </c>
      <c r="G160" s="99">
        <f>VLOOKUP(D160,Danh_muc_VL_DC_TB!$A$13:$G$35,7)</f>
        <v>551</v>
      </c>
      <c r="H160" s="101">
        <f t="shared" si="18"/>
        <v>0.03</v>
      </c>
      <c r="I160" s="99">
        <f t="shared" si="17"/>
        <v>17</v>
      </c>
      <c r="K160" s="210"/>
      <c r="M160" s="210"/>
    </row>
    <row r="161" spans="1:13" x14ac:dyDescent="0.25">
      <c r="A161" s="142"/>
      <c r="B161" s="86"/>
      <c r="C161" s="88"/>
      <c r="D161" s="93">
        <v>3</v>
      </c>
      <c r="E161" s="86" t="str">
        <f>VLOOKUP(D161,Danh_muc_VL_DC_TB!$A$13:$G$35,2)</f>
        <v>Bàn kính can vẽ</v>
      </c>
      <c r="F161" s="86" t="str">
        <f>VLOOKUP(D161,Danh_muc_VL_DC_TB!$A$13:$G$35,3)</f>
        <v>Cái</v>
      </c>
      <c r="G161" s="99">
        <f>VLOOKUP(D161,Danh_muc_VL_DC_TB!$A$13:$G$35,7)</f>
        <v>0</v>
      </c>
      <c r="H161" s="101">
        <f t="shared" si="18"/>
        <v>0.42</v>
      </c>
      <c r="I161" s="99">
        <f t="shared" si="17"/>
        <v>0</v>
      </c>
      <c r="K161" s="210"/>
      <c r="M161" s="210"/>
    </row>
    <row r="162" spans="1:13" x14ac:dyDescent="0.25">
      <c r="A162" s="142"/>
      <c r="B162" s="86"/>
      <c r="C162" s="88"/>
      <c r="D162" s="93">
        <v>23</v>
      </c>
      <c r="E162" s="86" t="str">
        <f>VLOOKUP(D162,Danh_muc_VL_DC_TB!$A$13:$G$35,2)</f>
        <v>Xô nhựa 101</v>
      </c>
      <c r="F162" s="86" t="str">
        <f>VLOOKUP(D162,Danh_muc_VL_DC_TB!$A$13:$G$35,3)</f>
        <v>Cái</v>
      </c>
      <c r="G162" s="99">
        <f>VLOOKUP(D162,Danh_muc_VL_DC_TB!$A$13:$G$35,7)</f>
        <v>36</v>
      </c>
      <c r="H162" s="101">
        <f t="shared" si="18"/>
        <v>0.42</v>
      </c>
      <c r="I162" s="99">
        <f t="shared" si="17"/>
        <v>15</v>
      </c>
      <c r="K162" s="210"/>
      <c r="M162" s="210"/>
    </row>
    <row r="163" spans="1:13" ht="31.5" x14ac:dyDescent="0.25">
      <c r="A163" s="142"/>
      <c r="B163" s="86" t="s">
        <v>242</v>
      </c>
      <c r="C163" s="88" t="s">
        <v>265</v>
      </c>
      <c r="D163" s="93"/>
      <c r="E163" s="86"/>
      <c r="F163" s="86"/>
      <c r="G163" s="100"/>
      <c r="H163" s="101"/>
      <c r="I163" s="99">
        <f>SUM(I164:I175)</f>
        <v>1218</v>
      </c>
      <c r="K163" s="210"/>
      <c r="M163" s="210"/>
    </row>
    <row r="164" spans="1:13" x14ac:dyDescent="0.25">
      <c r="A164" s="142"/>
      <c r="B164" s="86"/>
      <c r="C164" s="88"/>
      <c r="D164" s="93">
        <v>17</v>
      </c>
      <c r="E164" s="86" t="str">
        <f>VLOOKUP(D164,Danh_muc_VL_DC_TB!$A$13:$G$35,2)</f>
        <v>Quần áo BHLĐ</v>
      </c>
      <c r="F164" s="86" t="str">
        <f>VLOOKUP(D164,Danh_muc_VL_DC_TB!$A$13:$G$35,3)</f>
        <v>Bộ</v>
      </c>
      <c r="G164" s="99">
        <f>VLOOKUP(D164,Danh_muc_VL_DC_TB!$A$13:$G$35,7)</f>
        <v>728</v>
      </c>
      <c r="H164" s="101">
        <f>ROUND(H85*2,3)</f>
        <v>0.7</v>
      </c>
      <c r="I164" s="99">
        <f t="shared" ref="I164:I175" si="19">ROUND(G164*H164,0)</f>
        <v>510</v>
      </c>
      <c r="K164" s="210"/>
      <c r="M164" s="210"/>
    </row>
    <row r="165" spans="1:13" x14ac:dyDescent="0.25">
      <c r="A165" s="142"/>
      <c r="B165" s="86"/>
      <c r="C165" s="88"/>
      <c r="D165" s="93">
        <v>11</v>
      </c>
      <c r="E165" s="86" t="str">
        <f>VLOOKUP(D165,Danh_muc_VL_DC_TB!$A$13:$G$35,2)</f>
        <v>Khẩu trang</v>
      </c>
      <c r="F165" s="86" t="str">
        <f>VLOOKUP(D165,Danh_muc_VL_DC_TB!$A$13:$G$35,3)</f>
        <v>Cái</v>
      </c>
      <c r="G165" s="99">
        <f>VLOOKUP(D165,Danh_muc_VL_DC_TB!$A$13:$G$35,7)</f>
        <v>12</v>
      </c>
      <c r="H165" s="101">
        <f t="shared" ref="H165:H175" si="20">ROUND(H86*2,3)</f>
        <v>0.7</v>
      </c>
      <c r="I165" s="99">
        <f t="shared" si="19"/>
        <v>8</v>
      </c>
      <c r="K165" s="210"/>
      <c r="M165" s="210"/>
    </row>
    <row r="166" spans="1:13" x14ac:dyDescent="0.25">
      <c r="A166" s="142"/>
      <c r="B166" s="86"/>
      <c r="C166" s="88"/>
      <c r="D166" s="93">
        <v>19</v>
      </c>
      <c r="E166" s="86" t="str">
        <f>VLOOKUP(D166,Danh_muc_VL_DC_TB!$A$13:$G$35,2)</f>
        <v>Quạt trần 0,1 kW</v>
      </c>
      <c r="F166" s="86" t="str">
        <f>VLOOKUP(D166,Danh_muc_VL_DC_TB!$A$13:$G$35,3)</f>
        <v>Cái</v>
      </c>
      <c r="G166" s="99">
        <f>VLOOKUP(D166,Danh_muc_VL_DC_TB!$A$13:$G$35,7)</f>
        <v>752</v>
      </c>
      <c r="H166" s="101">
        <f t="shared" si="20"/>
        <v>0.1</v>
      </c>
      <c r="I166" s="99">
        <f t="shared" si="19"/>
        <v>75</v>
      </c>
      <c r="K166" s="210"/>
      <c r="M166" s="210"/>
    </row>
    <row r="167" spans="1:13" x14ac:dyDescent="0.25">
      <c r="A167" s="142"/>
      <c r="B167" s="86"/>
      <c r="C167" s="88"/>
      <c r="D167" s="93">
        <v>18</v>
      </c>
      <c r="E167" s="86" t="str">
        <f>VLOOKUP(D167,Danh_muc_VL_DC_TB!$A$13:$G$35,2)</f>
        <v>Quạt thông gió 0,04 kW</v>
      </c>
      <c r="F167" s="86" t="str">
        <f>VLOOKUP(D167,Danh_muc_VL_DC_TB!$A$13:$G$35,3)</f>
        <v>Cái</v>
      </c>
      <c r="G167" s="99">
        <f>VLOOKUP(D167,Danh_muc_VL_DC_TB!$A$13:$G$35,7)</f>
        <v>146</v>
      </c>
      <c r="H167" s="101">
        <f t="shared" si="20"/>
        <v>0.1</v>
      </c>
      <c r="I167" s="99">
        <f t="shared" si="19"/>
        <v>15</v>
      </c>
      <c r="K167" s="210"/>
      <c r="M167" s="210"/>
    </row>
    <row r="168" spans="1:13" x14ac:dyDescent="0.25">
      <c r="A168" s="142"/>
      <c r="B168" s="86"/>
      <c r="C168" s="88"/>
      <c r="D168" s="93">
        <v>5</v>
      </c>
      <c r="E168" s="86" t="str">
        <f>VLOOKUP(D168,Danh_muc_VL_DC_TB!$A$13:$G$35,2)</f>
        <v>Bộ đèn neon 0,04 kW</v>
      </c>
      <c r="F168" s="86" t="str">
        <f>VLOOKUP(D168,Danh_muc_VL_DC_TB!$A$13:$G$35,3)</f>
        <v>Bộ</v>
      </c>
      <c r="G168" s="99">
        <f>VLOOKUP(D168,Danh_muc_VL_DC_TB!$A$13:$G$35,7)</f>
        <v>39</v>
      </c>
      <c r="H168" s="101">
        <f t="shared" si="20"/>
        <v>0.7</v>
      </c>
      <c r="I168" s="99">
        <f t="shared" si="19"/>
        <v>27</v>
      </c>
      <c r="K168" s="210"/>
      <c r="M168" s="210"/>
    </row>
    <row r="169" spans="1:13" x14ac:dyDescent="0.25">
      <c r="A169" s="142"/>
      <c r="B169" s="86"/>
      <c r="C169" s="88"/>
      <c r="D169" s="93">
        <v>12</v>
      </c>
      <c r="E169" s="86" t="str">
        <f>VLOOKUP(D169,Danh_muc_VL_DC_TB!$A$13:$G$35,2)</f>
        <v>Máy hút ẩm 1,5 kW</v>
      </c>
      <c r="F169" s="86" t="str">
        <f>VLOOKUP(D169,Danh_muc_VL_DC_TB!$A$13:$G$35,3)</f>
        <v>Cái</v>
      </c>
      <c r="G169" s="99">
        <f>VLOOKUP(D169,Danh_muc_VL_DC_TB!$A$13:$G$35,7)</f>
        <v>779</v>
      </c>
      <c r="H169" s="101">
        <f t="shared" si="20"/>
        <v>0.05</v>
      </c>
      <c r="I169" s="99">
        <f t="shared" si="19"/>
        <v>39</v>
      </c>
      <c r="K169" s="210"/>
      <c r="M169" s="210"/>
    </row>
    <row r="170" spans="1:13" x14ac:dyDescent="0.25">
      <c r="A170" s="142"/>
      <c r="B170" s="86"/>
      <c r="C170" s="88"/>
      <c r="D170" s="93">
        <v>9</v>
      </c>
      <c r="E170" s="86" t="str">
        <f>VLOOKUP(D170,Danh_muc_VL_DC_TB!$A$13:$G$35,2)</f>
        <v>Ghế tựa</v>
      </c>
      <c r="F170" s="86" t="str">
        <f>VLOOKUP(D170,Danh_muc_VL_DC_TB!$A$13:$G$35,3)</f>
        <v>Cái</v>
      </c>
      <c r="G170" s="99">
        <f>VLOOKUP(D170,Danh_muc_VL_DC_TB!$A$13:$G$35,7)</f>
        <v>125</v>
      </c>
      <c r="H170" s="101">
        <f t="shared" si="20"/>
        <v>0.7</v>
      </c>
      <c r="I170" s="99">
        <f t="shared" si="19"/>
        <v>88</v>
      </c>
      <c r="K170" s="210"/>
      <c r="M170" s="210"/>
    </row>
    <row r="171" spans="1:13" x14ac:dyDescent="0.25">
      <c r="A171" s="142"/>
      <c r="B171" s="86"/>
      <c r="C171" s="88"/>
      <c r="D171" s="93">
        <v>4</v>
      </c>
      <c r="E171" s="86" t="str">
        <f>VLOOKUP(D171,Danh_muc_VL_DC_TB!$A$13:$G$35,2)</f>
        <v>Bàn làm việc</v>
      </c>
      <c r="F171" s="86" t="str">
        <f>VLOOKUP(D171,Danh_muc_VL_DC_TB!$A$13:$G$35,3)</f>
        <v>Cái</v>
      </c>
      <c r="G171" s="99">
        <f>VLOOKUP(D171,Danh_muc_VL_DC_TB!$A$13:$G$35,7)</f>
        <v>565</v>
      </c>
      <c r="H171" s="101">
        <f t="shared" si="20"/>
        <v>0.7</v>
      </c>
      <c r="I171" s="99">
        <f t="shared" si="19"/>
        <v>396</v>
      </c>
      <c r="K171" s="210"/>
      <c r="M171" s="210"/>
    </row>
    <row r="172" spans="1:13" x14ac:dyDescent="0.25">
      <c r="A172" s="142"/>
      <c r="B172" s="86"/>
      <c r="C172" s="88"/>
      <c r="D172" s="93">
        <v>10</v>
      </c>
      <c r="E172" s="86" t="str">
        <f>VLOOKUP(D172,Danh_muc_VL_DC_TB!$A$13:$G$35,2)</f>
        <v>Giá để tài liệu</v>
      </c>
      <c r="F172" s="86" t="str">
        <f>VLOOKUP(D172,Danh_muc_VL_DC_TB!$A$13:$G$35,3)</f>
        <v>Cái</v>
      </c>
      <c r="G172" s="99">
        <f>VLOOKUP(D172,Danh_muc_VL_DC_TB!$A$13:$G$35,7)</f>
        <v>35</v>
      </c>
      <c r="H172" s="101">
        <f t="shared" si="20"/>
        <v>0.2</v>
      </c>
      <c r="I172" s="99">
        <f t="shared" si="19"/>
        <v>7</v>
      </c>
      <c r="K172" s="210"/>
      <c r="M172" s="210"/>
    </row>
    <row r="173" spans="1:13" x14ac:dyDescent="0.25">
      <c r="A173" s="142"/>
      <c r="B173" s="86"/>
      <c r="C173" s="88"/>
      <c r="D173" s="93">
        <v>7</v>
      </c>
      <c r="E173" s="86" t="str">
        <f>VLOOKUP(D173,Danh_muc_VL_DC_TB!$A$13:$G$35,2)</f>
        <v>Con lăn</v>
      </c>
      <c r="F173" s="86" t="str">
        <f>VLOOKUP(D173,Danh_muc_VL_DC_TB!$A$13:$G$35,3)</f>
        <v>Cái</v>
      </c>
      <c r="G173" s="99">
        <f>VLOOKUP(D173,Danh_muc_VL_DC_TB!$A$13:$G$35,7)</f>
        <v>551</v>
      </c>
      <c r="H173" s="101">
        <f t="shared" si="20"/>
        <v>0.05</v>
      </c>
      <c r="I173" s="99">
        <f t="shared" si="19"/>
        <v>28</v>
      </c>
      <c r="K173" s="210"/>
      <c r="M173" s="210"/>
    </row>
    <row r="174" spans="1:13" x14ac:dyDescent="0.25">
      <c r="A174" s="142"/>
      <c r="B174" s="86"/>
      <c r="C174" s="88"/>
      <c r="D174" s="93">
        <v>3</v>
      </c>
      <c r="E174" s="86" t="str">
        <f>VLOOKUP(D174,Danh_muc_VL_DC_TB!$A$13:$G$35,2)</f>
        <v>Bàn kính can vẽ</v>
      </c>
      <c r="F174" s="86" t="str">
        <f>VLOOKUP(D174,Danh_muc_VL_DC_TB!$A$13:$G$35,3)</f>
        <v>Cái</v>
      </c>
      <c r="G174" s="99">
        <f>VLOOKUP(D174,Danh_muc_VL_DC_TB!$A$13:$G$35,7)</f>
        <v>0</v>
      </c>
      <c r="H174" s="101">
        <f t="shared" si="20"/>
        <v>0.7</v>
      </c>
      <c r="I174" s="99">
        <f t="shared" si="19"/>
        <v>0</v>
      </c>
      <c r="K174" s="210"/>
      <c r="M174" s="210"/>
    </row>
    <row r="175" spans="1:13" x14ac:dyDescent="0.25">
      <c r="A175" s="142"/>
      <c r="B175" s="86"/>
      <c r="C175" s="88"/>
      <c r="D175" s="93">
        <v>23</v>
      </c>
      <c r="E175" s="86" t="str">
        <f>VLOOKUP(D175,Danh_muc_VL_DC_TB!$A$13:$G$35,2)</f>
        <v>Xô nhựa 101</v>
      </c>
      <c r="F175" s="86" t="str">
        <f>VLOOKUP(D175,Danh_muc_VL_DC_TB!$A$13:$G$35,3)</f>
        <v>Cái</v>
      </c>
      <c r="G175" s="99">
        <f>VLOOKUP(D175,Danh_muc_VL_DC_TB!$A$13:$G$35,7)</f>
        <v>36</v>
      </c>
      <c r="H175" s="101">
        <f t="shared" si="20"/>
        <v>0.7</v>
      </c>
      <c r="I175" s="99">
        <f t="shared" si="19"/>
        <v>25</v>
      </c>
      <c r="K175" s="210"/>
      <c r="M175" s="210"/>
    </row>
    <row r="176" spans="1:13" ht="31.5" x14ac:dyDescent="0.25">
      <c r="A176" s="142"/>
      <c r="B176" s="86" t="s">
        <v>243</v>
      </c>
      <c r="C176" s="88" t="s">
        <v>266</v>
      </c>
      <c r="D176" s="93"/>
      <c r="E176" s="86"/>
      <c r="F176" s="86"/>
      <c r="G176" s="100"/>
      <c r="H176" s="101"/>
      <c r="I176" s="99">
        <f>SUM(I177:I188)</f>
        <v>2433</v>
      </c>
      <c r="K176" s="210"/>
      <c r="M176" s="210"/>
    </row>
    <row r="177" spans="1:13" x14ac:dyDescent="0.25">
      <c r="A177" s="142"/>
      <c r="B177" s="86"/>
      <c r="C177" s="88"/>
      <c r="D177" s="93">
        <v>17</v>
      </c>
      <c r="E177" s="86" t="str">
        <f>VLOOKUP(D177,Danh_muc_VL_DC_TB!$A$13:$G$35,2)</f>
        <v>Quần áo BHLĐ</v>
      </c>
      <c r="F177" s="86" t="str">
        <f>VLOOKUP(D177,Danh_muc_VL_DC_TB!$A$13:$G$35,3)</f>
        <v>Bộ</v>
      </c>
      <c r="G177" s="99">
        <f>VLOOKUP(D177,Danh_muc_VL_DC_TB!$A$13:$G$35,7)</f>
        <v>728</v>
      </c>
      <c r="H177" s="101">
        <f>ROUND(H98*2,3)</f>
        <v>1.4</v>
      </c>
      <c r="I177" s="99">
        <f t="shared" ref="I177:I188" si="21">ROUND(G177*H177,0)</f>
        <v>1019</v>
      </c>
      <c r="K177" s="210"/>
      <c r="M177" s="210"/>
    </row>
    <row r="178" spans="1:13" x14ac:dyDescent="0.25">
      <c r="A178" s="142"/>
      <c r="B178" s="86"/>
      <c r="C178" s="88"/>
      <c r="D178" s="93">
        <v>11</v>
      </c>
      <c r="E178" s="86" t="str">
        <f>VLOOKUP(D178,Danh_muc_VL_DC_TB!$A$13:$G$35,2)</f>
        <v>Khẩu trang</v>
      </c>
      <c r="F178" s="86" t="str">
        <f>VLOOKUP(D178,Danh_muc_VL_DC_TB!$A$13:$G$35,3)</f>
        <v>Cái</v>
      </c>
      <c r="G178" s="99">
        <f>VLOOKUP(D178,Danh_muc_VL_DC_TB!$A$13:$G$35,7)</f>
        <v>12</v>
      </c>
      <c r="H178" s="101">
        <f t="shared" ref="H178:H188" si="22">ROUND(H99*2,3)</f>
        <v>1.4</v>
      </c>
      <c r="I178" s="99">
        <f t="shared" si="21"/>
        <v>17</v>
      </c>
      <c r="K178" s="210"/>
      <c r="M178" s="210"/>
    </row>
    <row r="179" spans="1:13" x14ac:dyDescent="0.25">
      <c r="A179" s="142"/>
      <c r="B179" s="86"/>
      <c r="C179" s="88"/>
      <c r="D179" s="93">
        <v>19</v>
      </c>
      <c r="E179" s="86" t="str">
        <f>VLOOKUP(D179,Danh_muc_VL_DC_TB!$A$13:$G$35,2)</f>
        <v>Quạt trần 0,1 kW</v>
      </c>
      <c r="F179" s="86" t="str">
        <f>VLOOKUP(D179,Danh_muc_VL_DC_TB!$A$13:$G$35,3)</f>
        <v>Cái</v>
      </c>
      <c r="G179" s="99">
        <f>VLOOKUP(D179,Danh_muc_VL_DC_TB!$A$13:$G$35,7)</f>
        <v>752</v>
      </c>
      <c r="H179" s="101">
        <f t="shared" si="22"/>
        <v>0.2</v>
      </c>
      <c r="I179" s="99">
        <f t="shared" si="21"/>
        <v>150</v>
      </c>
      <c r="K179" s="210"/>
      <c r="M179" s="210"/>
    </row>
    <row r="180" spans="1:13" x14ac:dyDescent="0.25">
      <c r="A180" s="142"/>
      <c r="B180" s="86"/>
      <c r="C180" s="88"/>
      <c r="D180" s="93">
        <v>18</v>
      </c>
      <c r="E180" s="86" t="str">
        <f>VLOOKUP(D180,Danh_muc_VL_DC_TB!$A$13:$G$35,2)</f>
        <v>Quạt thông gió 0,04 kW</v>
      </c>
      <c r="F180" s="86" t="str">
        <f>VLOOKUP(D180,Danh_muc_VL_DC_TB!$A$13:$G$35,3)</f>
        <v>Cái</v>
      </c>
      <c r="G180" s="99">
        <f>VLOOKUP(D180,Danh_muc_VL_DC_TB!$A$13:$G$35,7)</f>
        <v>146</v>
      </c>
      <c r="H180" s="101">
        <f t="shared" si="22"/>
        <v>0.2</v>
      </c>
      <c r="I180" s="99">
        <f t="shared" si="21"/>
        <v>29</v>
      </c>
      <c r="K180" s="210"/>
      <c r="M180" s="210"/>
    </row>
    <row r="181" spans="1:13" x14ac:dyDescent="0.25">
      <c r="A181" s="142"/>
      <c r="B181" s="86"/>
      <c r="C181" s="88"/>
      <c r="D181" s="93">
        <v>5</v>
      </c>
      <c r="E181" s="86" t="str">
        <f>VLOOKUP(D181,Danh_muc_VL_DC_TB!$A$13:$G$35,2)</f>
        <v>Bộ đèn neon 0,04 kW</v>
      </c>
      <c r="F181" s="86" t="str">
        <f>VLOOKUP(D181,Danh_muc_VL_DC_TB!$A$13:$G$35,3)</f>
        <v>Bộ</v>
      </c>
      <c r="G181" s="99">
        <f>VLOOKUP(D181,Danh_muc_VL_DC_TB!$A$13:$G$35,7)</f>
        <v>39</v>
      </c>
      <c r="H181" s="101">
        <f t="shared" si="22"/>
        <v>1.4</v>
      </c>
      <c r="I181" s="99">
        <f t="shared" si="21"/>
        <v>55</v>
      </c>
      <c r="K181" s="210"/>
      <c r="M181" s="210"/>
    </row>
    <row r="182" spans="1:13" x14ac:dyDescent="0.25">
      <c r="A182" s="142"/>
      <c r="B182" s="86"/>
      <c r="C182" s="88"/>
      <c r="D182" s="93">
        <v>12</v>
      </c>
      <c r="E182" s="86" t="str">
        <f>VLOOKUP(D182,Danh_muc_VL_DC_TB!$A$13:$G$35,2)</f>
        <v>Máy hút ẩm 1,5 kW</v>
      </c>
      <c r="F182" s="86" t="str">
        <f>VLOOKUP(D182,Danh_muc_VL_DC_TB!$A$13:$G$35,3)</f>
        <v>Cái</v>
      </c>
      <c r="G182" s="99">
        <f>VLOOKUP(D182,Danh_muc_VL_DC_TB!$A$13:$G$35,7)</f>
        <v>779</v>
      </c>
      <c r="H182" s="101">
        <f t="shared" si="22"/>
        <v>0.1</v>
      </c>
      <c r="I182" s="99">
        <f t="shared" si="21"/>
        <v>78</v>
      </c>
      <c r="K182" s="210"/>
      <c r="M182" s="210"/>
    </row>
    <row r="183" spans="1:13" x14ac:dyDescent="0.25">
      <c r="A183" s="142"/>
      <c r="B183" s="86"/>
      <c r="C183" s="88"/>
      <c r="D183" s="93">
        <v>9</v>
      </c>
      <c r="E183" s="86" t="str">
        <f>VLOOKUP(D183,Danh_muc_VL_DC_TB!$A$13:$G$35,2)</f>
        <v>Ghế tựa</v>
      </c>
      <c r="F183" s="86" t="str">
        <f>VLOOKUP(D183,Danh_muc_VL_DC_TB!$A$13:$G$35,3)</f>
        <v>Cái</v>
      </c>
      <c r="G183" s="99">
        <f>VLOOKUP(D183,Danh_muc_VL_DC_TB!$A$13:$G$35,7)</f>
        <v>125</v>
      </c>
      <c r="H183" s="101">
        <f t="shared" si="22"/>
        <v>1.4</v>
      </c>
      <c r="I183" s="99">
        <f t="shared" si="21"/>
        <v>175</v>
      </c>
      <c r="K183" s="210"/>
      <c r="M183" s="210"/>
    </row>
    <row r="184" spans="1:13" x14ac:dyDescent="0.25">
      <c r="A184" s="142"/>
      <c r="B184" s="86"/>
      <c r="C184" s="88"/>
      <c r="D184" s="93">
        <v>4</v>
      </c>
      <c r="E184" s="86" t="str">
        <f>VLOOKUP(D184,Danh_muc_VL_DC_TB!$A$13:$G$35,2)</f>
        <v>Bàn làm việc</v>
      </c>
      <c r="F184" s="86" t="str">
        <f>VLOOKUP(D184,Danh_muc_VL_DC_TB!$A$13:$G$35,3)</f>
        <v>Cái</v>
      </c>
      <c r="G184" s="99">
        <f>VLOOKUP(D184,Danh_muc_VL_DC_TB!$A$13:$G$35,7)</f>
        <v>565</v>
      </c>
      <c r="H184" s="101">
        <f t="shared" si="22"/>
        <v>1.4</v>
      </c>
      <c r="I184" s="99">
        <f t="shared" si="21"/>
        <v>791</v>
      </c>
      <c r="K184" s="210"/>
      <c r="M184" s="210"/>
    </row>
    <row r="185" spans="1:13" x14ac:dyDescent="0.25">
      <c r="A185" s="142"/>
      <c r="B185" s="86"/>
      <c r="C185" s="88"/>
      <c r="D185" s="93">
        <v>10</v>
      </c>
      <c r="E185" s="86" t="str">
        <f>VLOOKUP(D185,Danh_muc_VL_DC_TB!$A$13:$G$35,2)</f>
        <v>Giá để tài liệu</v>
      </c>
      <c r="F185" s="86" t="str">
        <f>VLOOKUP(D185,Danh_muc_VL_DC_TB!$A$13:$G$35,3)</f>
        <v>Cái</v>
      </c>
      <c r="G185" s="99">
        <f>VLOOKUP(D185,Danh_muc_VL_DC_TB!$A$13:$G$35,7)</f>
        <v>35</v>
      </c>
      <c r="H185" s="101">
        <f t="shared" si="22"/>
        <v>0.4</v>
      </c>
      <c r="I185" s="99">
        <f t="shared" si="21"/>
        <v>14</v>
      </c>
      <c r="K185" s="210"/>
      <c r="M185" s="210"/>
    </row>
    <row r="186" spans="1:13" x14ac:dyDescent="0.25">
      <c r="A186" s="142"/>
      <c r="B186" s="86"/>
      <c r="C186" s="88"/>
      <c r="D186" s="93">
        <v>7</v>
      </c>
      <c r="E186" s="86" t="str">
        <f>VLOOKUP(D186,Danh_muc_VL_DC_TB!$A$13:$G$35,2)</f>
        <v>Con lăn</v>
      </c>
      <c r="F186" s="86" t="str">
        <f>VLOOKUP(D186,Danh_muc_VL_DC_TB!$A$13:$G$35,3)</f>
        <v>Cái</v>
      </c>
      <c r="G186" s="99">
        <f>VLOOKUP(D186,Danh_muc_VL_DC_TB!$A$13:$G$35,7)</f>
        <v>551</v>
      </c>
      <c r="H186" s="101">
        <f t="shared" si="22"/>
        <v>0.1</v>
      </c>
      <c r="I186" s="99">
        <f t="shared" si="21"/>
        <v>55</v>
      </c>
      <c r="K186" s="210"/>
      <c r="M186" s="210"/>
    </row>
    <row r="187" spans="1:13" x14ac:dyDescent="0.25">
      <c r="A187" s="142"/>
      <c r="B187" s="86"/>
      <c r="C187" s="88"/>
      <c r="D187" s="93">
        <v>3</v>
      </c>
      <c r="E187" s="86" t="str">
        <f>VLOOKUP(D187,Danh_muc_VL_DC_TB!$A$13:$G$35,2)</f>
        <v>Bàn kính can vẽ</v>
      </c>
      <c r="F187" s="86" t="str">
        <f>VLOOKUP(D187,Danh_muc_VL_DC_TB!$A$13:$G$35,3)</f>
        <v>Cái</v>
      </c>
      <c r="G187" s="99">
        <f>VLOOKUP(D187,Danh_muc_VL_DC_TB!$A$13:$G$35,7)</f>
        <v>0</v>
      </c>
      <c r="H187" s="101">
        <f t="shared" si="22"/>
        <v>1.4</v>
      </c>
      <c r="I187" s="99">
        <f t="shared" si="21"/>
        <v>0</v>
      </c>
      <c r="K187" s="210"/>
      <c r="M187" s="210"/>
    </row>
    <row r="188" spans="1:13" x14ac:dyDescent="0.25">
      <c r="A188" s="142"/>
      <c r="B188" s="86"/>
      <c r="C188" s="88"/>
      <c r="D188" s="93">
        <v>23</v>
      </c>
      <c r="E188" s="86" t="str">
        <f>VLOOKUP(D188,Danh_muc_VL_DC_TB!$A$13:$G$35,2)</f>
        <v>Xô nhựa 101</v>
      </c>
      <c r="F188" s="86" t="str">
        <f>VLOOKUP(D188,Danh_muc_VL_DC_TB!$A$13:$G$35,3)</f>
        <v>Cái</v>
      </c>
      <c r="G188" s="99">
        <f>VLOOKUP(D188,Danh_muc_VL_DC_TB!$A$13:$G$35,7)</f>
        <v>36</v>
      </c>
      <c r="H188" s="101">
        <f t="shared" si="22"/>
        <v>1.4</v>
      </c>
      <c r="I188" s="99">
        <f t="shared" si="21"/>
        <v>50</v>
      </c>
      <c r="K188" s="210"/>
      <c r="M188" s="210"/>
    </row>
    <row r="189" spans="1:13" ht="31.5" x14ac:dyDescent="0.25">
      <c r="A189" s="142"/>
      <c r="B189" s="86" t="s">
        <v>244</v>
      </c>
      <c r="C189" s="88" t="s">
        <v>267</v>
      </c>
      <c r="D189" s="93"/>
      <c r="E189" s="86"/>
      <c r="F189" s="86"/>
      <c r="G189" s="100"/>
      <c r="H189" s="101"/>
      <c r="I189" s="99">
        <f>SUM(I190:I201)</f>
        <v>4867</v>
      </c>
      <c r="K189" s="210"/>
      <c r="M189" s="210"/>
    </row>
    <row r="190" spans="1:13" x14ac:dyDescent="0.25">
      <c r="A190" s="142"/>
      <c r="B190" s="86"/>
      <c r="C190" s="88"/>
      <c r="D190" s="93">
        <v>17</v>
      </c>
      <c r="E190" s="86" t="str">
        <f>VLOOKUP(D190,Danh_muc_VL_DC_TB!$A$13:$G$35,2)</f>
        <v>Quần áo BHLĐ</v>
      </c>
      <c r="F190" s="86" t="str">
        <f>VLOOKUP(D190,Danh_muc_VL_DC_TB!$A$13:$G$35,3)</f>
        <v>Bộ</v>
      </c>
      <c r="G190" s="99">
        <f>VLOOKUP(D190,Danh_muc_VL_DC_TB!$A$13:$G$35,7)</f>
        <v>728</v>
      </c>
      <c r="H190" s="101">
        <f>ROUND(H111*2,3)</f>
        <v>2.8</v>
      </c>
      <c r="I190" s="99">
        <f t="shared" ref="I190:I201" si="23">ROUND(G190*H190,0)</f>
        <v>2038</v>
      </c>
      <c r="K190" s="210"/>
      <c r="M190" s="210"/>
    </row>
    <row r="191" spans="1:13" x14ac:dyDescent="0.25">
      <c r="A191" s="142"/>
      <c r="B191" s="86"/>
      <c r="C191" s="88"/>
      <c r="D191" s="93">
        <v>11</v>
      </c>
      <c r="E191" s="86" t="str">
        <f>VLOOKUP(D191,Danh_muc_VL_DC_TB!$A$13:$G$35,2)</f>
        <v>Khẩu trang</v>
      </c>
      <c r="F191" s="86" t="str">
        <f>VLOOKUP(D191,Danh_muc_VL_DC_TB!$A$13:$G$35,3)</f>
        <v>Cái</v>
      </c>
      <c r="G191" s="99">
        <f>VLOOKUP(D191,Danh_muc_VL_DC_TB!$A$13:$G$35,7)</f>
        <v>12</v>
      </c>
      <c r="H191" s="101">
        <f t="shared" ref="H191:H201" si="24">ROUND(H112*2,3)</f>
        <v>2.8</v>
      </c>
      <c r="I191" s="99">
        <f t="shared" si="23"/>
        <v>34</v>
      </c>
      <c r="K191" s="210"/>
      <c r="M191" s="210"/>
    </row>
    <row r="192" spans="1:13" x14ac:dyDescent="0.25">
      <c r="A192" s="142"/>
      <c r="B192" s="86"/>
      <c r="C192" s="88"/>
      <c r="D192" s="93">
        <v>19</v>
      </c>
      <c r="E192" s="86" t="str">
        <f>VLOOKUP(D192,Danh_muc_VL_DC_TB!$A$13:$G$35,2)</f>
        <v>Quạt trần 0,1 kW</v>
      </c>
      <c r="F192" s="86" t="str">
        <f>VLOOKUP(D192,Danh_muc_VL_DC_TB!$A$13:$G$35,3)</f>
        <v>Cái</v>
      </c>
      <c r="G192" s="99">
        <f>VLOOKUP(D192,Danh_muc_VL_DC_TB!$A$13:$G$35,7)</f>
        <v>752</v>
      </c>
      <c r="H192" s="101">
        <f t="shared" si="24"/>
        <v>0.4</v>
      </c>
      <c r="I192" s="99">
        <f t="shared" si="23"/>
        <v>301</v>
      </c>
      <c r="K192" s="210"/>
      <c r="M192" s="210"/>
    </row>
    <row r="193" spans="1:13" x14ac:dyDescent="0.25">
      <c r="A193" s="142"/>
      <c r="B193" s="86"/>
      <c r="C193" s="88"/>
      <c r="D193" s="93">
        <v>18</v>
      </c>
      <c r="E193" s="86" t="str">
        <f>VLOOKUP(D193,Danh_muc_VL_DC_TB!$A$13:$G$35,2)</f>
        <v>Quạt thông gió 0,04 kW</v>
      </c>
      <c r="F193" s="86" t="str">
        <f>VLOOKUP(D193,Danh_muc_VL_DC_TB!$A$13:$G$35,3)</f>
        <v>Cái</v>
      </c>
      <c r="G193" s="99">
        <f>VLOOKUP(D193,Danh_muc_VL_DC_TB!$A$13:$G$35,7)</f>
        <v>146</v>
      </c>
      <c r="H193" s="101">
        <f t="shared" si="24"/>
        <v>0.4</v>
      </c>
      <c r="I193" s="99">
        <f t="shared" si="23"/>
        <v>58</v>
      </c>
      <c r="K193" s="210"/>
      <c r="M193" s="210"/>
    </row>
    <row r="194" spans="1:13" x14ac:dyDescent="0.25">
      <c r="A194" s="142"/>
      <c r="B194" s="86"/>
      <c r="C194" s="88"/>
      <c r="D194" s="93">
        <v>5</v>
      </c>
      <c r="E194" s="86" t="str">
        <f>VLOOKUP(D194,Danh_muc_VL_DC_TB!$A$13:$G$35,2)</f>
        <v>Bộ đèn neon 0,04 kW</v>
      </c>
      <c r="F194" s="86" t="str">
        <f>VLOOKUP(D194,Danh_muc_VL_DC_TB!$A$13:$G$35,3)</f>
        <v>Bộ</v>
      </c>
      <c r="G194" s="99">
        <f>VLOOKUP(D194,Danh_muc_VL_DC_TB!$A$13:$G$35,7)</f>
        <v>39</v>
      </c>
      <c r="H194" s="101">
        <f t="shared" si="24"/>
        <v>2.8</v>
      </c>
      <c r="I194" s="99">
        <f t="shared" si="23"/>
        <v>109</v>
      </c>
      <c r="K194" s="210"/>
      <c r="M194" s="210"/>
    </row>
    <row r="195" spans="1:13" x14ac:dyDescent="0.25">
      <c r="A195" s="142"/>
      <c r="B195" s="86"/>
      <c r="C195" s="88"/>
      <c r="D195" s="93">
        <v>12</v>
      </c>
      <c r="E195" s="86" t="str">
        <f>VLOOKUP(D195,Danh_muc_VL_DC_TB!$A$13:$G$35,2)</f>
        <v>Máy hút ẩm 1,5 kW</v>
      </c>
      <c r="F195" s="86" t="str">
        <f>VLOOKUP(D195,Danh_muc_VL_DC_TB!$A$13:$G$35,3)</f>
        <v>Cái</v>
      </c>
      <c r="G195" s="99">
        <f>VLOOKUP(D195,Danh_muc_VL_DC_TB!$A$13:$G$35,7)</f>
        <v>779</v>
      </c>
      <c r="H195" s="101">
        <f t="shared" si="24"/>
        <v>0.2</v>
      </c>
      <c r="I195" s="99">
        <f t="shared" si="23"/>
        <v>156</v>
      </c>
      <c r="K195" s="210"/>
      <c r="M195" s="210"/>
    </row>
    <row r="196" spans="1:13" x14ac:dyDescent="0.25">
      <c r="A196" s="142"/>
      <c r="B196" s="86"/>
      <c r="C196" s="88"/>
      <c r="D196" s="93">
        <v>9</v>
      </c>
      <c r="E196" s="86" t="str">
        <f>VLOOKUP(D196,Danh_muc_VL_DC_TB!$A$13:$G$35,2)</f>
        <v>Ghế tựa</v>
      </c>
      <c r="F196" s="86" t="str">
        <f>VLOOKUP(D196,Danh_muc_VL_DC_TB!$A$13:$G$35,3)</f>
        <v>Cái</v>
      </c>
      <c r="G196" s="99">
        <f>VLOOKUP(D196,Danh_muc_VL_DC_TB!$A$13:$G$35,7)</f>
        <v>125</v>
      </c>
      <c r="H196" s="101">
        <f t="shared" si="24"/>
        <v>2.8</v>
      </c>
      <c r="I196" s="99">
        <f t="shared" si="23"/>
        <v>350</v>
      </c>
      <c r="K196" s="210"/>
      <c r="M196" s="210"/>
    </row>
    <row r="197" spans="1:13" x14ac:dyDescent="0.25">
      <c r="A197" s="142"/>
      <c r="B197" s="86"/>
      <c r="C197" s="88"/>
      <c r="D197" s="93">
        <v>4</v>
      </c>
      <c r="E197" s="86" t="str">
        <f>VLOOKUP(D197,Danh_muc_VL_DC_TB!$A$13:$G$35,2)</f>
        <v>Bàn làm việc</v>
      </c>
      <c r="F197" s="86" t="str">
        <f>VLOOKUP(D197,Danh_muc_VL_DC_TB!$A$13:$G$35,3)</f>
        <v>Cái</v>
      </c>
      <c r="G197" s="99">
        <f>VLOOKUP(D197,Danh_muc_VL_DC_TB!$A$13:$G$35,7)</f>
        <v>565</v>
      </c>
      <c r="H197" s="101">
        <f t="shared" si="24"/>
        <v>2.8</v>
      </c>
      <c r="I197" s="99">
        <f t="shared" si="23"/>
        <v>1582</v>
      </c>
      <c r="K197" s="210"/>
      <c r="M197" s="210"/>
    </row>
    <row r="198" spans="1:13" x14ac:dyDescent="0.25">
      <c r="A198" s="142"/>
      <c r="B198" s="86"/>
      <c r="C198" s="88"/>
      <c r="D198" s="93">
        <v>10</v>
      </c>
      <c r="E198" s="86" t="str">
        <f>VLOOKUP(D198,Danh_muc_VL_DC_TB!$A$13:$G$35,2)</f>
        <v>Giá để tài liệu</v>
      </c>
      <c r="F198" s="86" t="str">
        <f>VLOOKUP(D198,Danh_muc_VL_DC_TB!$A$13:$G$35,3)</f>
        <v>Cái</v>
      </c>
      <c r="G198" s="99">
        <f>VLOOKUP(D198,Danh_muc_VL_DC_TB!$A$13:$G$35,7)</f>
        <v>35</v>
      </c>
      <c r="H198" s="101">
        <f t="shared" si="24"/>
        <v>0.8</v>
      </c>
      <c r="I198" s="99">
        <f t="shared" si="23"/>
        <v>28</v>
      </c>
      <c r="K198" s="210"/>
      <c r="M198" s="210"/>
    </row>
    <row r="199" spans="1:13" x14ac:dyDescent="0.25">
      <c r="A199" s="142"/>
      <c r="B199" s="86"/>
      <c r="C199" s="88"/>
      <c r="D199" s="93">
        <v>7</v>
      </c>
      <c r="E199" s="86" t="str">
        <f>VLOOKUP(D199,Danh_muc_VL_DC_TB!$A$13:$G$35,2)</f>
        <v>Con lăn</v>
      </c>
      <c r="F199" s="86" t="str">
        <f>VLOOKUP(D199,Danh_muc_VL_DC_TB!$A$13:$G$35,3)</f>
        <v>Cái</v>
      </c>
      <c r="G199" s="99">
        <f>VLOOKUP(D199,Danh_muc_VL_DC_TB!$A$13:$G$35,7)</f>
        <v>551</v>
      </c>
      <c r="H199" s="101">
        <f t="shared" si="24"/>
        <v>0.2</v>
      </c>
      <c r="I199" s="99">
        <f t="shared" si="23"/>
        <v>110</v>
      </c>
      <c r="K199" s="210"/>
      <c r="M199" s="210"/>
    </row>
    <row r="200" spans="1:13" x14ac:dyDescent="0.25">
      <c r="A200" s="142"/>
      <c r="B200" s="86"/>
      <c r="C200" s="88"/>
      <c r="D200" s="93">
        <v>3</v>
      </c>
      <c r="E200" s="86" t="str">
        <f>VLOOKUP(D200,Danh_muc_VL_DC_TB!$A$13:$G$35,2)</f>
        <v>Bàn kính can vẽ</v>
      </c>
      <c r="F200" s="86" t="str">
        <f>VLOOKUP(D200,Danh_muc_VL_DC_TB!$A$13:$G$35,3)</f>
        <v>Cái</v>
      </c>
      <c r="G200" s="99">
        <f>VLOOKUP(D200,Danh_muc_VL_DC_TB!$A$13:$G$35,7)</f>
        <v>0</v>
      </c>
      <c r="H200" s="101">
        <f t="shared" si="24"/>
        <v>2.8</v>
      </c>
      <c r="I200" s="99">
        <f t="shared" si="23"/>
        <v>0</v>
      </c>
      <c r="K200" s="210"/>
      <c r="M200" s="210"/>
    </row>
    <row r="201" spans="1:13" x14ac:dyDescent="0.25">
      <c r="A201" s="142"/>
      <c r="B201" s="86"/>
      <c r="C201" s="88"/>
      <c r="D201" s="93">
        <v>23</v>
      </c>
      <c r="E201" s="86" t="str">
        <f>VLOOKUP(D201,Danh_muc_VL_DC_TB!$A$13:$G$35,2)</f>
        <v>Xô nhựa 101</v>
      </c>
      <c r="F201" s="86" t="str">
        <f>VLOOKUP(D201,Danh_muc_VL_DC_TB!$A$13:$G$35,3)</f>
        <v>Cái</v>
      </c>
      <c r="G201" s="99">
        <f>VLOOKUP(D201,Danh_muc_VL_DC_TB!$A$13:$G$35,7)</f>
        <v>36</v>
      </c>
      <c r="H201" s="101">
        <f t="shared" si="24"/>
        <v>2.8</v>
      </c>
      <c r="I201" s="99">
        <f t="shared" si="23"/>
        <v>101</v>
      </c>
      <c r="K201" s="210"/>
      <c r="M201" s="210"/>
    </row>
    <row r="202" spans="1:13" ht="31.5" x14ac:dyDescent="0.25">
      <c r="A202" s="142" t="s">
        <v>177</v>
      </c>
      <c r="B202" s="86" t="s">
        <v>35</v>
      </c>
      <c r="C202" s="88"/>
      <c r="D202" s="93"/>
      <c r="E202" s="86"/>
      <c r="F202" s="86"/>
      <c r="G202" s="100"/>
      <c r="H202" s="101"/>
      <c r="I202" s="99"/>
      <c r="K202" s="210"/>
      <c r="M202" s="210"/>
    </row>
    <row r="203" spans="1:13" ht="31.5" x14ac:dyDescent="0.25">
      <c r="A203" s="142" t="s">
        <v>255</v>
      </c>
      <c r="B203" s="86" t="s">
        <v>254</v>
      </c>
      <c r="C203" s="88"/>
      <c r="D203" s="93"/>
      <c r="E203" s="86"/>
      <c r="F203" s="86"/>
      <c r="G203" s="100"/>
      <c r="H203" s="101"/>
      <c r="I203" s="99"/>
      <c r="K203" s="210"/>
      <c r="M203" s="210"/>
    </row>
    <row r="204" spans="1:13" ht="31.5" x14ac:dyDescent="0.25">
      <c r="A204" s="142"/>
      <c r="B204" s="86" t="s">
        <v>239</v>
      </c>
      <c r="C204" s="88" t="s">
        <v>250</v>
      </c>
      <c r="D204" s="93"/>
      <c r="E204" s="86"/>
      <c r="F204" s="86"/>
      <c r="G204" s="100"/>
      <c r="H204" s="101"/>
      <c r="I204" s="99">
        <f>SUM(I205:I215)</f>
        <v>193</v>
      </c>
      <c r="M204" s="210"/>
    </row>
    <row r="205" spans="1:13" x14ac:dyDescent="0.25">
      <c r="A205" s="142"/>
      <c r="B205" s="86"/>
      <c r="C205" s="88"/>
      <c r="D205" s="93">
        <v>17</v>
      </c>
      <c r="E205" s="86" t="str">
        <f>VLOOKUP(D205,Danh_muc_VL_DC_TB!$A$13:$G$35,2)</f>
        <v>Quần áo BHLĐ</v>
      </c>
      <c r="F205" s="86" t="str">
        <f>VLOOKUP(D205,Danh_muc_VL_DC_TB!$A$13:$G$35,3)</f>
        <v>Bộ</v>
      </c>
      <c r="G205" s="99">
        <f>VLOOKUP(D205,Danh_muc_VL_DC_TB!$A$13:$G$35,7)</f>
        <v>728</v>
      </c>
      <c r="H205" s="101">
        <f>ROUND(H217*0.8,3)</f>
        <v>0.112</v>
      </c>
      <c r="I205" s="99">
        <f t="shared" ref="I205:I215" si="25">ROUND(G205*H205,0)</f>
        <v>82</v>
      </c>
      <c r="K205" s="210"/>
      <c r="M205" s="210"/>
    </row>
    <row r="206" spans="1:13" x14ac:dyDescent="0.25">
      <c r="A206" s="142"/>
      <c r="B206" s="86"/>
      <c r="C206" s="88"/>
      <c r="D206" s="93">
        <v>11</v>
      </c>
      <c r="E206" s="86" t="str">
        <f>VLOOKUP(D206,Danh_muc_VL_DC_TB!$A$13:$G$35,2)</f>
        <v>Khẩu trang</v>
      </c>
      <c r="F206" s="86" t="str">
        <f>VLOOKUP(D206,Danh_muc_VL_DC_TB!$A$13:$G$35,3)</f>
        <v>Cái</v>
      </c>
      <c r="G206" s="99">
        <f>VLOOKUP(D206,Danh_muc_VL_DC_TB!$A$13:$G$35,7)</f>
        <v>12</v>
      </c>
      <c r="H206" s="101">
        <f t="shared" ref="H206:H215" si="26">ROUND(H218*0.8,3)</f>
        <v>0.112</v>
      </c>
      <c r="I206" s="99">
        <f t="shared" si="25"/>
        <v>1</v>
      </c>
      <c r="K206" s="210"/>
      <c r="M206" s="210"/>
    </row>
    <row r="207" spans="1:13" x14ac:dyDescent="0.25">
      <c r="A207" s="142"/>
      <c r="B207" s="86"/>
      <c r="C207" s="88"/>
      <c r="D207" s="93">
        <v>19</v>
      </c>
      <c r="E207" s="86" t="str">
        <f>VLOOKUP(D207,Danh_muc_VL_DC_TB!$A$13:$G$35,2)</f>
        <v>Quạt trần 0,1 kW</v>
      </c>
      <c r="F207" s="86" t="str">
        <f>VLOOKUP(D207,Danh_muc_VL_DC_TB!$A$13:$G$35,3)</f>
        <v>Cái</v>
      </c>
      <c r="G207" s="99">
        <f>VLOOKUP(D207,Danh_muc_VL_DC_TB!$A$13:$G$35,7)</f>
        <v>752</v>
      </c>
      <c r="H207" s="101">
        <f t="shared" si="26"/>
        <v>1.6E-2</v>
      </c>
      <c r="I207" s="99">
        <f t="shared" si="25"/>
        <v>12</v>
      </c>
      <c r="K207" s="210"/>
      <c r="M207" s="210"/>
    </row>
    <row r="208" spans="1:13" x14ac:dyDescent="0.25">
      <c r="A208" s="142"/>
      <c r="B208" s="86"/>
      <c r="C208" s="88"/>
      <c r="D208" s="93">
        <v>18</v>
      </c>
      <c r="E208" s="86" t="str">
        <f>VLOOKUP(D208,Danh_muc_VL_DC_TB!$A$13:$G$35,2)</f>
        <v>Quạt thông gió 0,04 kW</v>
      </c>
      <c r="F208" s="86" t="str">
        <f>VLOOKUP(D208,Danh_muc_VL_DC_TB!$A$13:$G$35,3)</f>
        <v>Cái</v>
      </c>
      <c r="G208" s="99">
        <f>VLOOKUP(D208,Danh_muc_VL_DC_TB!$A$13:$G$35,7)</f>
        <v>146</v>
      </c>
      <c r="H208" s="101">
        <f t="shared" si="26"/>
        <v>1.6E-2</v>
      </c>
      <c r="I208" s="99">
        <f t="shared" si="25"/>
        <v>2</v>
      </c>
      <c r="K208" s="210"/>
      <c r="M208" s="210"/>
    </row>
    <row r="209" spans="1:13" x14ac:dyDescent="0.25">
      <c r="A209" s="142"/>
      <c r="B209" s="86"/>
      <c r="C209" s="88"/>
      <c r="D209" s="93">
        <v>5</v>
      </c>
      <c r="E209" s="86" t="str">
        <f>VLOOKUP(D209,Danh_muc_VL_DC_TB!$A$13:$G$35,2)</f>
        <v>Bộ đèn neon 0,04 kW</v>
      </c>
      <c r="F209" s="86" t="str">
        <f>VLOOKUP(D209,Danh_muc_VL_DC_TB!$A$13:$G$35,3)</f>
        <v>Bộ</v>
      </c>
      <c r="G209" s="99">
        <f>VLOOKUP(D209,Danh_muc_VL_DC_TB!$A$13:$G$35,7)</f>
        <v>39</v>
      </c>
      <c r="H209" s="101">
        <f t="shared" si="26"/>
        <v>0.112</v>
      </c>
      <c r="I209" s="99">
        <f t="shared" si="25"/>
        <v>4</v>
      </c>
      <c r="K209" s="210"/>
      <c r="M209" s="210"/>
    </row>
    <row r="210" spans="1:13" x14ac:dyDescent="0.25">
      <c r="A210" s="142"/>
      <c r="B210" s="86"/>
      <c r="C210" s="88"/>
      <c r="D210" s="93">
        <v>12</v>
      </c>
      <c r="E210" s="86" t="str">
        <f>VLOOKUP(D210,Danh_muc_VL_DC_TB!$A$13:$G$35,2)</f>
        <v>Máy hút ẩm 1,5 kW</v>
      </c>
      <c r="F210" s="86" t="str">
        <f>VLOOKUP(D210,Danh_muc_VL_DC_TB!$A$13:$G$35,3)</f>
        <v>Cái</v>
      </c>
      <c r="G210" s="99">
        <f>VLOOKUP(D210,Danh_muc_VL_DC_TB!$A$13:$G$35,7)</f>
        <v>779</v>
      </c>
      <c r="H210" s="101">
        <f t="shared" si="26"/>
        <v>8.0000000000000002E-3</v>
      </c>
      <c r="I210" s="99">
        <f t="shared" si="25"/>
        <v>6</v>
      </c>
      <c r="K210" s="210"/>
      <c r="M210" s="210"/>
    </row>
    <row r="211" spans="1:13" x14ac:dyDescent="0.25">
      <c r="A211" s="142"/>
      <c r="B211" s="86"/>
      <c r="C211" s="88"/>
      <c r="D211" s="93">
        <v>9</v>
      </c>
      <c r="E211" s="86" t="str">
        <f>VLOOKUP(D211,Danh_muc_VL_DC_TB!$A$13:$G$35,2)</f>
        <v>Ghế tựa</v>
      </c>
      <c r="F211" s="86" t="str">
        <f>VLOOKUP(D211,Danh_muc_VL_DC_TB!$A$13:$G$35,3)</f>
        <v>Cái</v>
      </c>
      <c r="G211" s="99">
        <f>VLOOKUP(D211,Danh_muc_VL_DC_TB!$A$13:$G$35,7)</f>
        <v>125</v>
      </c>
      <c r="H211" s="101">
        <f t="shared" si="26"/>
        <v>0.112</v>
      </c>
      <c r="I211" s="99">
        <f t="shared" si="25"/>
        <v>14</v>
      </c>
      <c r="K211" s="210"/>
      <c r="M211" s="210"/>
    </row>
    <row r="212" spans="1:13" x14ac:dyDescent="0.25">
      <c r="A212" s="142"/>
      <c r="B212" s="86"/>
      <c r="C212" s="88"/>
      <c r="D212" s="93">
        <v>4</v>
      </c>
      <c r="E212" s="86" t="str">
        <f>VLOOKUP(D212,Danh_muc_VL_DC_TB!$A$13:$G$35,2)</f>
        <v>Bàn làm việc</v>
      </c>
      <c r="F212" s="86" t="str">
        <f>VLOOKUP(D212,Danh_muc_VL_DC_TB!$A$13:$G$35,3)</f>
        <v>Cái</v>
      </c>
      <c r="G212" s="99">
        <f>VLOOKUP(D212,Danh_muc_VL_DC_TB!$A$13:$G$35,7)</f>
        <v>565</v>
      </c>
      <c r="H212" s="101">
        <f t="shared" si="26"/>
        <v>0.112</v>
      </c>
      <c r="I212" s="99">
        <f t="shared" si="25"/>
        <v>63</v>
      </c>
      <c r="K212" s="210"/>
      <c r="M212" s="210"/>
    </row>
    <row r="213" spans="1:13" x14ac:dyDescent="0.25">
      <c r="A213" s="142"/>
      <c r="B213" s="86"/>
      <c r="C213" s="88"/>
      <c r="D213" s="93">
        <v>10</v>
      </c>
      <c r="E213" s="86" t="str">
        <f>VLOOKUP(D213,Danh_muc_VL_DC_TB!$A$13:$G$35,2)</f>
        <v>Giá để tài liệu</v>
      </c>
      <c r="F213" s="86" t="str">
        <f>VLOOKUP(D213,Danh_muc_VL_DC_TB!$A$13:$G$35,3)</f>
        <v>Cái</v>
      </c>
      <c r="G213" s="99">
        <f>VLOOKUP(D213,Danh_muc_VL_DC_TB!$A$13:$G$35,7)</f>
        <v>35</v>
      </c>
      <c r="H213" s="101">
        <f t="shared" si="26"/>
        <v>3.2000000000000001E-2</v>
      </c>
      <c r="I213" s="99">
        <f t="shared" si="25"/>
        <v>1</v>
      </c>
      <c r="K213" s="210"/>
      <c r="M213" s="210"/>
    </row>
    <row r="214" spans="1:13" x14ac:dyDescent="0.25">
      <c r="A214" s="142"/>
      <c r="B214" s="86"/>
      <c r="C214" s="88"/>
      <c r="D214" s="93">
        <v>7</v>
      </c>
      <c r="E214" s="86" t="str">
        <f>VLOOKUP(D214,Danh_muc_VL_DC_TB!$A$13:$G$35,2)</f>
        <v>Con lăn</v>
      </c>
      <c r="F214" s="86" t="str">
        <f>VLOOKUP(D214,Danh_muc_VL_DC_TB!$A$13:$G$35,3)</f>
        <v>Cái</v>
      </c>
      <c r="G214" s="99">
        <f>VLOOKUP(D214,Danh_muc_VL_DC_TB!$A$13:$G$35,7)</f>
        <v>551</v>
      </c>
      <c r="H214" s="101">
        <f t="shared" si="26"/>
        <v>8.0000000000000002E-3</v>
      </c>
      <c r="I214" s="99">
        <f t="shared" si="25"/>
        <v>4</v>
      </c>
      <c r="K214" s="210"/>
      <c r="M214" s="210"/>
    </row>
    <row r="215" spans="1:13" x14ac:dyDescent="0.25">
      <c r="A215" s="142"/>
      <c r="B215" s="86"/>
      <c r="C215" s="88"/>
      <c r="D215" s="93">
        <v>23</v>
      </c>
      <c r="E215" s="86" t="str">
        <f>VLOOKUP(D215,Danh_muc_VL_DC_TB!$A$13:$G$35,2)</f>
        <v>Xô nhựa 101</v>
      </c>
      <c r="F215" s="86" t="str">
        <f>VLOOKUP(D215,Danh_muc_VL_DC_TB!$A$13:$G$35,3)</f>
        <v>Cái</v>
      </c>
      <c r="G215" s="99">
        <f>VLOOKUP(D215,Danh_muc_VL_DC_TB!$A$13:$G$35,7)</f>
        <v>36</v>
      </c>
      <c r="H215" s="101">
        <f t="shared" si="26"/>
        <v>0.112</v>
      </c>
      <c r="I215" s="99">
        <f t="shared" si="25"/>
        <v>4</v>
      </c>
      <c r="K215" s="210"/>
      <c r="M215" s="210"/>
    </row>
    <row r="216" spans="1:13" ht="31.5" x14ac:dyDescent="0.25">
      <c r="A216" s="142"/>
      <c r="B216" s="86" t="s">
        <v>240</v>
      </c>
      <c r="C216" s="88" t="s">
        <v>236</v>
      </c>
      <c r="D216" s="93"/>
      <c r="E216" s="86"/>
      <c r="F216" s="86"/>
      <c r="G216" s="100"/>
      <c r="H216" s="101"/>
      <c r="I216" s="99">
        <f>SUM(I217:I227)</f>
        <v>244</v>
      </c>
      <c r="K216" s="210"/>
      <c r="M216" s="210"/>
    </row>
    <row r="217" spans="1:13" x14ac:dyDescent="0.25">
      <c r="A217" s="142"/>
      <c r="B217" s="86"/>
      <c r="C217" s="88"/>
      <c r="D217" s="93">
        <v>17</v>
      </c>
      <c r="E217" s="86" t="str">
        <f>VLOOKUP(D217,Danh_muc_VL_DC_TB!$A$13:$G$35,2)</f>
        <v>Quần áo BHLĐ</v>
      </c>
      <c r="F217" s="86" t="str">
        <f>VLOOKUP(D217,Danh_muc_VL_DC_TB!$A$13:$G$35,3)</f>
        <v>Bộ</v>
      </c>
      <c r="G217" s="99">
        <f>VLOOKUP(D217,Danh_muc_VL_DC_TB!$A$13:$G$35,7)</f>
        <v>728</v>
      </c>
      <c r="H217" s="101">
        <v>0.14000000000000001</v>
      </c>
      <c r="I217" s="99">
        <f t="shared" ref="I217:I227" si="27">ROUND(G217*H217,0)</f>
        <v>102</v>
      </c>
      <c r="K217" s="210"/>
      <c r="M217" s="210"/>
    </row>
    <row r="218" spans="1:13" x14ac:dyDescent="0.25">
      <c r="A218" s="142"/>
      <c r="B218" s="86"/>
      <c r="C218" s="88"/>
      <c r="D218" s="93">
        <v>11</v>
      </c>
      <c r="E218" s="86" t="str">
        <f>VLOOKUP(D218,Danh_muc_VL_DC_TB!$A$13:$G$35,2)</f>
        <v>Khẩu trang</v>
      </c>
      <c r="F218" s="86" t="str">
        <f>VLOOKUP(D218,Danh_muc_VL_DC_TB!$A$13:$G$35,3)</f>
        <v>Cái</v>
      </c>
      <c r="G218" s="99">
        <f>VLOOKUP(D218,Danh_muc_VL_DC_TB!$A$13:$G$35,7)</f>
        <v>12</v>
      </c>
      <c r="H218" s="101">
        <v>0.14000000000000001</v>
      </c>
      <c r="I218" s="99">
        <f t="shared" si="27"/>
        <v>2</v>
      </c>
      <c r="K218" s="210"/>
      <c r="M218" s="210"/>
    </row>
    <row r="219" spans="1:13" x14ac:dyDescent="0.25">
      <c r="A219" s="142"/>
      <c r="B219" s="86"/>
      <c r="C219" s="88"/>
      <c r="D219" s="93">
        <v>19</v>
      </c>
      <c r="E219" s="86" t="str">
        <f>VLOOKUP(D219,Danh_muc_VL_DC_TB!$A$13:$G$35,2)</f>
        <v>Quạt trần 0,1 kW</v>
      </c>
      <c r="F219" s="86" t="str">
        <f>VLOOKUP(D219,Danh_muc_VL_DC_TB!$A$13:$G$35,3)</f>
        <v>Cái</v>
      </c>
      <c r="G219" s="99">
        <f>VLOOKUP(D219,Danh_muc_VL_DC_TB!$A$13:$G$35,7)</f>
        <v>752</v>
      </c>
      <c r="H219" s="101">
        <v>0.02</v>
      </c>
      <c r="I219" s="99">
        <f t="shared" si="27"/>
        <v>15</v>
      </c>
      <c r="K219" s="210"/>
      <c r="M219" s="210"/>
    </row>
    <row r="220" spans="1:13" x14ac:dyDescent="0.25">
      <c r="A220" s="142"/>
      <c r="B220" s="86"/>
      <c r="C220" s="88"/>
      <c r="D220" s="93">
        <v>18</v>
      </c>
      <c r="E220" s="86" t="str">
        <f>VLOOKUP(D220,Danh_muc_VL_DC_TB!$A$13:$G$35,2)</f>
        <v>Quạt thông gió 0,04 kW</v>
      </c>
      <c r="F220" s="86" t="str">
        <f>VLOOKUP(D220,Danh_muc_VL_DC_TB!$A$13:$G$35,3)</f>
        <v>Cái</v>
      </c>
      <c r="G220" s="99">
        <f>VLOOKUP(D220,Danh_muc_VL_DC_TB!$A$13:$G$35,7)</f>
        <v>146</v>
      </c>
      <c r="H220" s="101">
        <v>0.02</v>
      </c>
      <c r="I220" s="99">
        <f t="shared" si="27"/>
        <v>3</v>
      </c>
      <c r="K220" s="210"/>
      <c r="M220" s="210"/>
    </row>
    <row r="221" spans="1:13" x14ac:dyDescent="0.25">
      <c r="A221" s="142"/>
      <c r="B221" s="86"/>
      <c r="C221" s="88"/>
      <c r="D221" s="93">
        <v>5</v>
      </c>
      <c r="E221" s="86" t="str">
        <f>VLOOKUP(D221,Danh_muc_VL_DC_TB!$A$13:$G$35,2)</f>
        <v>Bộ đèn neon 0,04 kW</v>
      </c>
      <c r="F221" s="86" t="str">
        <f>VLOOKUP(D221,Danh_muc_VL_DC_TB!$A$13:$G$35,3)</f>
        <v>Bộ</v>
      </c>
      <c r="G221" s="99">
        <f>VLOOKUP(D221,Danh_muc_VL_DC_TB!$A$13:$G$35,7)</f>
        <v>39</v>
      </c>
      <c r="H221" s="101">
        <v>0.14000000000000001</v>
      </c>
      <c r="I221" s="99">
        <f t="shared" si="27"/>
        <v>5</v>
      </c>
      <c r="K221" s="210"/>
      <c r="M221" s="210"/>
    </row>
    <row r="222" spans="1:13" x14ac:dyDescent="0.25">
      <c r="A222" s="142"/>
      <c r="B222" s="86"/>
      <c r="C222" s="88"/>
      <c r="D222" s="93">
        <v>12</v>
      </c>
      <c r="E222" s="86" t="str">
        <f>VLOOKUP(D222,Danh_muc_VL_DC_TB!$A$13:$G$35,2)</f>
        <v>Máy hút ẩm 1,5 kW</v>
      </c>
      <c r="F222" s="86" t="str">
        <f>VLOOKUP(D222,Danh_muc_VL_DC_TB!$A$13:$G$35,3)</f>
        <v>Cái</v>
      </c>
      <c r="G222" s="99">
        <f>VLOOKUP(D222,Danh_muc_VL_DC_TB!$A$13:$G$35,7)</f>
        <v>779</v>
      </c>
      <c r="H222" s="101">
        <v>0.01</v>
      </c>
      <c r="I222" s="99">
        <f t="shared" si="27"/>
        <v>8</v>
      </c>
      <c r="K222" s="210"/>
      <c r="M222" s="210"/>
    </row>
    <row r="223" spans="1:13" x14ac:dyDescent="0.25">
      <c r="A223" s="142"/>
      <c r="B223" s="86"/>
      <c r="C223" s="88"/>
      <c r="D223" s="93">
        <v>9</v>
      </c>
      <c r="E223" s="86" t="str">
        <f>VLOOKUP(D223,Danh_muc_VL_DC_TB!$A$13:$G$35,2)</f>
        <v>Ghế tựa</v>
      </c>
      <c r="F223" s="86" t="str">
        <f>VLOOKUP(D223,Danh_muc_VL_DC_TB!$A$13:$G$35,3)</f>
        <v>Cái</v>
      </c>
      <c r="G223" s="99">
        <f>VLOOKUP(D223,Danh_muc_VL_DC_TB!$A$13:$G$35,7)</f>
        <v>125</v>
      </c>
      <c r="H223" s="101">
        <v>0.14000000000000001</v>
      </c>
      <c r="I223" s="99">
        <f t="shared" si="27"/>
        <v>18</v>
      </c>
      <c r="K223" s="210"/>
      <c r="M223" s="210"/>
    </row>
    <row r="224" spans="1:13" x14ac:dyDescent="0.25">
      <c r="A224" s="142"/>
      <c r="B224" s="86"/>
      <c r="C224" s="88"/>
      <c r="D224" s="93">
        <v>4</v>
      </c>
      <c r="E224" s="86" t="str">
        <f>VLOOKUP(D224,Danh_muc_VL_DC_TB!$A$13:$G$35,2)</f>
        <v>Bàn làm việc</v>
      </c>
      <c r="F224" s="86" t="str">
        <f>VLOOKUP(D224,Danh_muc_VL_DC_TB!$A$13:$G$35,3)</f>
        <v>Cái</v>
      </c>
      <c r="G224" s="99">
        <f>VLOOKUP(D224,Danh_muc_VL_DC_TB!$A$13:$G$35,7)</f>
        <v>565</v>
      </c>
      <c r="H224" s="101">
        <v>0.14000000000000001</v>
      </c>
      <c r="I224" s="99">
        <f t="shared" si="27"/>
        <v>79</v>
      </c>
      <c r="K224" s="210"/>
      <c r="M224" s="210"/>
    </row>
    <row r="225" spans="1:13" x14ac:dyDescent="0.25">
      <c r="A225" s="142"/>
      <c r="B225" s="86"/>
      <c r="C225" s="88"/>
      <c r="D225" s="93">
        <v>10</v>
      </c>
      <c r="E225" s="86" t="str">
        <f>VLOOKUP(D225,Danh_muc_VL_DC_TB!$A$13:$G$35,2)</f>
        <v>Giá để tài liệu</v>
      </c>
      <c r="F225" s="86" t="str">
        <f>VLOOKUP(D225,Danh_muc_VL_DC_TB!$A$13:$G$35,3)</f>
        <v>Cái</v>
      </c>
      <c r="G225" s="99">
        <f>VLOOKUP(D225,Danh_muc_VL_DC_TB!$A$13:$G$35,7)</f>
        <v>35</v>
      </c>
      <c r="H225" s="101">
        <v>0.04</v>
      </c>
      <c r="I225" s="99">
        <f t="shared" si="27"/>
        <v>1</v>
      </c>
      <c r="K225" s="210"/>
      <c r="M225" s="210"/>
    </row>
    <row r="226" spans="1:13" x14ac:dyDescent="0.25">
      <c r="A226" s="142"/>
      <c r="B226" s="86"/>
      <c r="C226" s="88"/>
      <c r="D226" s="93">
        <v>7</v>
      </c>
      <c r="E226" s="86" t="str">
        <f>VLOOKUP(D226,Danh_muc_VL_DC_TB!$A$13:$G$35,2)</f>
        <v>Con lăn</v>
      </c>
      <c r="F226" s="86" t="str">
        <f>VLOOKUP(D226,Danh_muc_VL_DC_TB!$A$13:$G$35,3)</f>
        <v>Cái</v>
      </c>
      <c r="G226" s="99">
        <f>VLOOKUP(D226,Danh_muc_VL_DC_TB!$A$13:$G$35,7)</f>
        <v>551</v>
      </c>
      <c r="H226" s="101">
        <v>0.01</v>
      </c>
      <c r="I226" s="99">
        <f t="shared" si="27"/>
        <v>6</v>
      </c>
      <c r="K226" s="210"/>
      <c r="M226" s="210"/>
    </row>
    <row r="227" spans="1:13" x14ac:dyDescent="0.25">
      <c r="A227" s="142"/>
      <c r="B227" s="86"/>
      <c r="C227" s="88"/>
      <c r="D227" s="93">
        <v>23</v>
      </c>
      <c r="E227" s="86" t="str">
        <f>VLOOKUP(D227,Danh_muc_VL_DC_TB!$A$13:$G$35,2)</f>
        <v>Xô nhựa 101</v>
      </c>
      <c r="F227" s="86" t="str">
        <f>VLOOKUP(D227,Danh_muc_VL_DC_TB!$A$13:$G$35,3)</f>
        <v>Cái</v>
      </c>
      <c r="G227" s="99">
        <f>VLOOKUP(D227,Danh_muc_VL_DC_TB!$A$13:$G$35,7)</f>
        <v>36</v>
      </c>
      <c r="H227" s="101">
        <v>0.14000000000000001</v>
      </c>
      <c r="I227" s="99">
        <f t="shared" si="27"/>
        <v>5</v>
      </c>
      <c r="K227" s="210"/>
      <c r="M227" s="210"/>
    </row>
    <row r="228" spans="1:13" ht="31.5" x14ac:dyDescent="0.25">
      <c r="A228" s="142"/>
      <c r="B228" s="86" t="s">
        <v>241</v>
      </c>
      <c r="C228" s="88" t="s">
        <v>238</v>
      </c>
      <c r="D228" s="93"/>
      <c r="E228" s="86"/>
      <c r="F228" s="86"/>
      <c r="G228" s="100"/>
      <c r="H228" s="101"/>
      <c r="I228" s="99">
        <f>SUM(I229:I239)</f>
        <v>366</v>
      </c>
      <c r="K228" s="210"/>
      <c r="M228" s="210"/>
    </row>
    <row r="229" spans="1:13" x14ac:dyDescent="0.25">
      <c r="A229" s="142"/>
      <c r="B229" s="86"/>
      <c r="C229" s="88"/>
      <c r="D229" s="93">
        <v>17</v>
      </c>
      <c r="E229" s="86" t="str">
        <f>VLOOKUP(D229,Danh_muc_VL_DC_TB!$A$13:$G$35,2)</f>
        <v>Quần áo BHLĐ</v>
      </c>
      <c r="F229" s="86" t="str">
        <f>VLOOKUP(D229,Danh_muc_VL_DC_TB!$A$13:$G$35,3)</f>
        <v>Bộ</v>
      </c>
      <c r="G229" s="99">
        <f>VLOOKUP(D229,Danh_muc_VL_DC_TB!$A$13:$G$35,7)</f>
        <v>728</v>
      </c>
      <c r="H229" s="101">
        <f>ROUND(H217*1.5,3)</f>
        <v>0.21</v>
      </c>
      <c r="I229" s="99">
        <f t="shared" ref="I229:I239" si="28">ROUND(G229*H229,0)</f>
        <v>153</v>
      </c>
      <c r="K229" s="210"/>
      <c r="M229" s="210"/>
    </row>
    <row r="230" spans="1:13" x14ac:dyDescent="0.25">
      <c r="A230" s="142"/>
      <c r="B230" s="86"/>
      <c r="C230" s="88"/>
      <c r="D230" s="93">
        <v>11</v>
      </c>
      <c r="E230" s="86" t="str">
        <f>VLOOKUP(D230,Danh_muc_VL_DC_TB!$A$13:$G$35,2)</f>
        <v>Khẩu trang</v>
      </c>
      <c r="F230" s="86" t="str">
        <f>VLOOKUP(D230,Danh_muc_VL_DC_TB!$A$13:$G$35,3)</f>
        <v>Cái</v>
      </c>
      <c r="G230" s="99">
        <f>VLOOKUP(D230,Danh_muc_VL_DC_TB!$A$13:$G$35,7)</f>
        <v>12</v>
      </c>
      <c r="H230" s="101">
        <f t="shared" ref="H230:H239" si="29">ROUND(H218*1.5,3)</f>
        <v>0.21</v>
      </c>
      <c r="I230" s="99">
        <f t="shared" si="28"/>
        <v>3</v>
      </c>
      <c r="K230" s="210"/>
      <c r="M230" s="210"/>
    </row>
    <row r="231" spans="1:13" x14ac:dyDescent="0.25">
      <c r="A231" s="142"/>
      <c r="B231" s="86"/>
      <c r="C231" s="88"/>
      <c r="D231" s="93">
        <v>19</v>
      </c>
      <c r="E231" s="86" t="str">
        <f>VLOOKUP(D231,Danh_muc_VL_DC_TB!$A$13:$G$35,2)</f>
        <v>Quạt trần 0,1 kW</v>
      </c>
      <c r="F231" s="86" t="str">
        <f>VLOOKUP(D231,Danh_muc_VL_DC_TB!$A$13:$G$35,3)</f>
        <v>Cái</v>
      </c>
      <c r="G231" s="99">
        <f>VLOOKUP(D231,Danh_muc_VL_DC_TB!$A$13:$G$35,7)</f>
        <v>752</v>
      </c>
      <c r="H231" s="101">
        <f t="shared" si="29"/>
        <v>0.03</v>
      </c>
      <c r="I231" s="99">
        <f t="shared" si="28"/>
        <v>23</v>
      </c>
      <c r="K231" s="210"/>
      <c r="M231" s="210"/>
    </row>
    <row r="232" spans="1:13" x14ac:dyDescent="0.25">
      <c r="A232" s="142"/>
      <c r="B232" s="86"/>
      <c r="C232" s="88"/>
      <c r="D232" s="93">
        <v>18</v>
      </c>
      <c r="E232" s="86" t="str">
        <f>VLOOKUP(D232,Danh_muc_VL_DC_TB!$A$13:$G$35,2)</f>
        <v>Quạt thông gió 0,04 kW</v>
      </c>
      <c r="F232" s="86" t="str">
        <f>VLOOKUP(D232,Danh_muc_VL_DC_TB!$A$13:$G$35,3)</f>
        <v>Cái</v>
      </c>
      <c r="G232" s="99">
        <f>VLOOKUP(D232,Danh_muc_VL_DC_TB!$A$13:$G$35,7)</f>
        <v>146</v>
      </c>
      <c r="H232" s="101">
        <f t="shared" si="29"/>
        <v>0.03</v>
      </c>
      <c r="I232" s="99">
        <f t="shared" si="28"/>
        <v>4</v>
      </c>
      <c r="K232" s="210"/>
      <c r="M232" s="210"/>
    </row>
    <row r="233" spans="1:13" x14ac:dyDescent="0.25">
      <c r="A233" s="142"/>
      <c r="B233" s="86"/>
      <c r="C233" s="88"/>
      <c r="D233" s="93">
        <v>5</v>
      </c>
      <c r="E233" s="86" t="str">
        <f>VLOOKUP(D233,Danh_muc_VL_DC_TB!$A$13:$G$35,2)</f>
        <v>Bộ đèn neon 0,04 kW</v>
      </c>
      <c r="F233" s="86" t="str">
        <f>VLOOKUP(D233,Danh_muc_VL_DC_TB!$A$13:$G$35,3)</f>
        <v>Bộ</v>
      </c>
      <c r="G233" s="99">
        <f>VLOOKUP(D233,Danh_muc_VL_DC_TB!$A$13:$G$35,7)</f>
        <v>39</v>
      </c>
      <c r="H233" s="101">
        <f t="shared" si="29"/>
        <v>0.21</v>
      </c>
      <c r="I233" s="99">
        <f t="shared" si="28"/>
        <v>8</v>
      </c>
      <c r="K233" s="210"/>
      <c r="M233" s="210"/>
    </row>
    <row r="234" spans="1:13" x14ac:dyDescent="0.25">
      <c r="A234" s="142"/>
      <c r="B234" s="86"/>
      <c r="C234" s="88"/>
      <c r="D234" s="93">
        <v>12</v>
      </c>
      <c r="E234" s="86" t="str">
        <f>VLOOKUP(D234,Danh_muc_VL_DC_TB!$A$13:$G$35,2)</f>
        <v>Máy hút ẩm 1,5 kW</v>
      </c>
      <c r="F234" s="86" t="str">
        <f>VLOOKUP(D234,Danh_muc_VL_DC_TB!$A$13:$G$35,3)</f>
        <v>Cái</v>
      </c>
      <c r="G234" s="99">
        <f>VLOOKUP(D234,Danh_muc_VL_DC_TB!$A$13:$G$35,7)</f>
        <v>779</v>
      </c>
      <c r="H234" s="101">
        <f t="shared" si="29"/>
        <v>1.4999999999999999E-2</v>
      </c>
      <c r="I234" s="99">
        <f t="shared" si="28"/>
        <v>12</v>
      </c>
      <c r="K234" s="210"/>
      <c r="M234" s="210"/>
    </row>
    <row r="235" spans="1:13" x14ac:dyDescent="0.25">
      <c r="A235" s="142"/>
      <c r="B235" s="86"/>
      <c r="C235" s="88"/>
      <c r="D235" s="93">
        <v>9</v>
      </c>
      <c r="E235" s="86" t="str">
        <f>VLOOKUP(D235,Danh_muc_VL_DC_TB!$A$13:$G$35,2)</f>
        <v>Ghế tựa</v>
      </c>
      <c r="F235" s="86" t="str">
        <f>VLOOKUP(D235,Danh_muc_VL_DC_TB!$A$13:$G$35,3)</f>
        <v>Cái</v>
      </c>
      <c r="G235" s="99">
        <f>VLOOKUP(D235,Danh_muc_VL_DC_TB!$A$13:$G$35,7)</f>
        <v>125</v>
      </c>
      <c r="H235" s="101">
        <f t="shared" si="29"/>
        <v>0.21</v>
      </c>
      <c r="I235" s="99">
        <f t="shared" si="28"/>
        <v>26</v>
      </c>
      <c r="K235" s="210"/>
      <c r="M235" s="210"/>
    </row>
    <row r="236" spans="1:13" x14ac:dyDescent="0.25">
      <c r="A236" s="142"/>
      <c r="B236" s="86"/>
      <c r="C236" s="88"/>
      <c r="D236" s="93">
        <v>4</v>
      </c>
      <c r="E236" s="86" t="str">
        <f>VLOOKUP(D236,Danh_muc_VL_DC_TB!$A$13:$G$35,2)</f>
        <v>Bàn làm việc</v>
      </c>
      <c r="F236" s="86" t="str">
        <f>VLOOKUP(D236,Danh_muc_VL_DC_TB!$A$13:$G$35,3)</f>
        <v>Cái</v>
      </c>
      <c r="G236" s="99">
        <f>VLOOKUP(D236,Danh_muc_VL_DC_TB!$A$13:$G$35,7)</f>
        <v>565</v>
      </c>
      <c r="H236" s="101">
        <f t="shared" si="29"/>
        <v>0.21</v>
      </c>
      <c r="I236" s="99">
        <f t="shared" si="28"/>
        <v>119</v>
      </c>
      <c r="K236" s="210"/>
      <c r="M236" s="210"/>
    </row>
    <row r="237" spans="1:13" x14ac:dyDescent="0.25">
      <c r="A237" s="142"/>
      <c r="B237" s="86"/>
      <c r="C237" s="88"/>
      <c r="D237" s="93">
        <v>10</v>
      </c>
      <c r="E237" s="86" t="str">
        <f>VLOOKUP(D237,Danh_muc_VL_DC_TB!$A$13:$G$35,2)</f>
        <v>Giá để tài liệu</v>
      </c>
      <c r="F237" s="86" t="str">
        <f>VLOOKUP(D237,Danh_muc_VL_DC_TB!$A$13:$G$35,3)</f>
        <v>Cái</v>
      </c>
      <c r="G237" s="99">
        <f>VLOOKUP(D237,Danh_muc_VL_DC_TB!$A$13:$G$35,7)</f>
        <v>35</v>
      </c>
      <c r="H237" s="101">
        <f t="shared" si="29"/>
        <v>0.06</v>
      </c>
      <c r="I237" s="99">
        <f t="shared" si="28"/>
        <v>2</v>
      </c>
      <c r="K237" s="210"/>
      <c r="M237" s="210"/>
    </row>
    <row r="238" spans="1:13" x14ac:dyDescent="0.25">
      <c r="A238" s="142"/>
      <c r="B238" s="86"/>
      <c r="C238" s="88"/>
      <c r="D238" s="93">
        <v>7</v>
      </c>
      <c r="E238" s="86" t="str">
        <f>VLOOKUP(D238,Danh_muc_VL_DC_TB!$A$13:$G$35,2)</f>
        <v>Con lăn</v>
      </c>
      <c r="F238" s="86" t="str">
        <f>VLOOKUP(D238,Danh_muc_VL_DC_TB!$A$13:$G$35,3)</f>
        <v>Cái</v>
      </c>
      <c r="G238" s="99">
        <f>VLOOKUP(D238,Danh_muc_VL_DC_TB!$A$13:$G$35,7)</f>
        <v>551</v>
      </c>
      <c r="H238" s="101">
        <f t="shared" si="29"/>
        <v>1.4999999999999999E-2</v>
      </c>
      <c r="I238" s="99">
        <f t="shared" si="28"/>
        <v>8</v>
      </c>
      <c r="K238" s="210"/>
      <c r="M238" s="210"/>
    </row>
    <row r="239" spans="1:13" x14ac:dyDescent="0.25">
      <c r="A239" s="142"/>
      <c r="B239" s="86"/>
      <c r="C239" s="88"/>
      <c r="D239" s="93">
        <v>23</v>
      </c>
      <c r="E239" s="86" t="str">
        <f>VLOOKUP(D239,Danh_muc_VL_DC_TB!$A$13:$G$35,2)</f>
        <v>Xô nhựa 101</v>
      </c>
      <c r="F239" s="86" t="str">
        <f>VLOOKUP(D239,Danh_muc_VL_DC_TB!$A$13:$G$35,3)</f>
        <v>Cái</v>
      </c>
      <c r="G239" s="99">
        <f>VLOOKUP(D239,Danh_muc_VL_DC_TB!$A$13:$G$35,7)</f>
        <v>36</v>
      </c>
      <c r="H239" s="101">
        <f t="shared" si="29"/>
        <v>0.21</v>
      </c>
      <c r="I239" s="99">
        <f t="shared" si="28"/>
        <v>8</v>
      </c>
      <c r="K239" s="210"/>
      <c r="M239" s="210"/>
    </row>
    <row r="240" spans="1:13" ht="31.5" x14ac:dyDescent="0.25">
      <c r="A240" s="142"/>
      <c r="B240" s="86" t="s">
        <v>242</v>
      </c>
      <c r="C240" s="88" t="s">
        <v>251</v>
      </c>
      <c r="D240" s="93"/>
      <c r="E240" s="86"/>
      <c r="F240" s="86"/>
      <c r="G240" s="100"/>
      <c r="H240" s="101"/>
      <c r="I240" s="99">
        <f>SUM(I241:I251)</f>
        <v>610</v>
      </c>
      <c r="K240" s="210"/>
      <c r="M240" s="210"/>
    </row>
    <row r="241" spans="1:13" x14ac:dyDescent="0.25">
      <c r="A241" s="142"/>
      <c r="B241" s="86"/>
      <c r="C241" s="88"/>
      <c r="D241" s="93">
        <v>17</v>
      </c>
      <c r="E241" s="86" t="str">
        <f>VLOOKUP(D241,Danh_muc_VL_DC_TB!$A$13:$G$35,2)</f>
        <v>Quần áo BHLĐ</v>
      </c>
      <c r="F241" s="86" t="str">
        <f>VLOOKUP(D241,Danh_muc_VL_DC_TB!$A$13:$G$35,3)</f>
        <v>Bộ</v>
      </c>
      <c r="G241" s="99">
        <f>VLOOKUP(D241,Danh_muc_VL_DC_TB!$A$13:$G$35,7)</f>
        <v>728</v>
      </c>
      <c r="H241" s="101">
        <f>ROUND(H217*2.5,3)</f>
        <v>0.35</v>
      </c>
      <c r="I241" s="99">
        <f t="shared" ref="I241:I251" si="30">ROUND(G241*H241,0)</f>
        <v>255</v>
      </c>
      <c r="K241" s="210"/>
      <c r="M241" s="210"/>
    </row>
    <row r="242" spans="1:13" x14ac:dyDescent="0.25">
      <c r="A242" s="142"/>
      <c r="B242" s="86"/>
      <c r="C242" s="88"/>
      <c r="D242" s="93">
        <v>11</v>
      </c>
      <c r="E242" s="86" t="str">
        <f>VLOOKUP(D242,Danh_muc_VL_DC_TB!$A$13:$G$35,2)</f>
        <v>Khẩu trang</v>
      </c>
      <c r="F242" s="86" t="str">
        <f>VLOOKUP(D242,Danh_muc_VL_DC_TB!$A$13:$G$35,3)</f>
        <v>Cái</v>
      </c>
      <c r="G242" s="99">
        <f>VLOOKUP(D242,Danh_muc_VL_DC_TB!$A$13:$G$35,7)</f>
        <v>12</v>
      </c>
      <c r="H242" s="101">
        <f t="shared" ref="H242:H251" si="31">ROUND(H218*2.5,3)</f>
        <v>0.35</v>
      </c>
      <c r="I242" s="99">
        <f t="shared" si="30"/>
        <v>4</v>
      </c>
      <c r="K242" s="210"/>
      <c r="M242" s="210"/>
    </row>
    <row r="243" spans="1:13" x14ac:dyDescent="0.25">
      <c r="A243" s="142"/>
      <c r="B243" s="86"/>
      <c r="C243" s="88"/>
      <c r="D243" s="93">
        <v>19</v>
      </c>
      <c r="E243" s="86" t="str">
        <f>VLOOKUP(D243,Danh_muc_VL_DC_TB!$A$13:$G$35,2)</f>
        <v>Quạt trần 0,1 kW</v>
      </c>
      <c r="F243" s="86" t="str">
        <f>VLOOKUP(D243,Danh_muc_VL_DC_TB!$A$13:$G$35,3)</f>
        <v>Cái</v>
      </c>
      <c r="G243" s="99">
        <f>VLOOKUP(D243,Danh_muc_VL_DC_TB!$A$13:$G$35,7)</f>
        <v>752</v>
      </c>
      <c r="H243" s="101">
        <f t="shared" si="31"/>
        <v>0.05</v>
      </c>
      <c r="I243" s="99">
        <f t="shared" si="30"/>
        <v>38</v>
      </c>
      <c r="K243" s="210"/>
      <c r="M243" s="210"/>
    </row>
    <row r="244" spans="1:13" x14ac:dyDescent="0.25">
      <c r="A244" s="142"/>
      <c r="B244" s="86"/>
      <c r="C244" s="88"/>
      <c r="D244" s="93">
        <v>18</v>
      </c>
      <c r="E244" s="86" t="str">
        <f>VLOOKUP(D244,Danh_muc_VL_DC_TB!$A$13:$G$35,2)</f>
        <v>Quạt thông gió 0,04 kW</v>
      </c>
      <c r="F244" s="86" t="str">
        <f>VLOOKUP(D244,Danh_muc_VL_DC_TB!$A$13:$G$35,3)</f>
        <v>Cái</v>
      </c>
      <c r="G244" s="99">
        <f>VLOOKUP(D244,Danh_muc_VL_DC_TB!$A$13:$G$35,7)</f>
        <v>146</v>
      </c>
      <c r="H244" s="101">
        <f t="shared" si="31"/>
        <v>0.05</v>
      </c>
      <c r="I244" s="99">
        <f t="shared" si="30"/>
        <v>7</v>
      </c>
      <c r="K244" s="210"/>
      <c r="M244" s="210"/>
    </row>
    <row r="245" spans="1:13" x14ac:dyDescent="0.25">
      <c r="A245" s="142"/>
      <c r="B245" s="86"/>
      <c r="C245" s="88"/>
      <c r="D245" s="93">
        <v>5</v>
      </c>
      <c r="E245" s="86" t="str">
        <f>VLOOKUP(D245,Danh_muc_VL_DC_TB!$A$13:$G$35,2)</f>
        <v>Bộ đèn neon 0,04 kW</v>
      </c>
      <c r="F245" s="86" t="str">
        <f>VLOOKUP(D245,Danh_muc_VL_DC_TB!$A$13:$G$35,3)</f>
        <v>Bộ</v>
      </c>
      <c r="G245" s="99">
        <f>VLOOKUP(D245,Danh_muc_VL_DC_TB!$A$13:$G$35,7)</f>
        <v>39</v>
      </c>
      <c r="H245" s="101">
        <f t="shared" si="31"/>
        <v>0.35</v>
      </c>
      <c r="I245" s="99">
        <f t="shared" si="30"/>
        <v>14</v>
      </c>
      <c r="K245" s="210"/>
      <c r="M245" s="210"/>
    </row>
    <row r="246" spans="1:13" x14ac:dyDescent="0.25">
      <c r="A246" s="142"/>
      <c r="B246" s="86"/>
      <c r="C246" s="88"/>
      <c r="D246" s="93">
        <v>12</v>
      </c>
      <c r="E246" s="86" t="str">
        <f>VLOOKUP(D246,Danh_muc_VL_DC_TB!$A$13:$G$35,2)</f>
        <v>Máy hút ẩm 1,5 kW</v>
      </c>
      <c r="F246" s="86" t="str">
        <f>VLOOKUP(D246,Danh_muc_VL_DC_TB!$A$13:$G$35,3)</f>
        <v>Cái</v>
      </c>
      <c r="G246" s="99">
        <f>VLOOKUP(D246,Danh_muc_VL_DC_TB!$A$13:$G$35,7)</f>
        <v>779</v>
      </c>
      <c r="H246" s="101">
        <f t="shared" si="31"/>
        <v>2.5000000000000001E-2</v>
      </c>
      <c r="I246" s="99">
        <f t="shared" si="30"/>
        <v>19</v>
      </c>
      <c r="K246" s="210"/>
      <c r="M246" s="210"/>
    </row>
    <row r="247" spans="1:13" x14ac:dyDescent="0.25">
      <c r="A247" s="142"/>
      <c r="B247" s="86"/>
      <c r="C247" s="88"/>
      <c r="D247" s="93">
        <v>9</v>
      </c>
      <c r="E247" s="86" t="str">
        <f>VLOOKUP(D247,Danh_muc_VL_DC_TB!$A$13:$G$35,2)</f>
        <v>Ghế tựa</v>
      </c>
      <c r="F247" s="86" t="str">
        <f>VLOOKUP(D247,Danh_muc_VL_DC_TB!$A$13:$G$35,3)</f>
        <v>Cái</v>
      </c>
      <c r="G247" s="99">
        <f>VLOOKUP(D247,Danh_muc_VL_DC_TB!$A$13:$G$35,7)</f>
        <v>125</v>
      </c>
      <c r="H247" s="101">
        <f t="shared" si="31"/>
        <v>0.35</v>
      </c>
      <c r="I247" s="99">
        <f t="shared" si="30"/>
        <v>44</v>
      </c>
      <c r="K247" s="210"/>
      <c r="M247" s="210"/>
    </row>
    <row r="248" spans="1:13" x14ac:dyDescent="0.25">
      <c r="A248" s="142"/>
      <c r="B248" s="86"/>
      <c r="C248" s="88"/>
      <c r="D248" s="93">
        <v>4</v>
      </c>
      <c r="E248" s="86" t="str">
        <f>VLOOKUP(D248,Danh_muc_VL_DC_TB!$A$13:$G$35,2)</f>
        <v>Bàn làm việc</v>
      </c>
      <c r="F248" s="86" t="str">
        <f>VLOOKUP(D248,Danh_muc_VL_DC_TB!$A$13:$G$35,3)</f>
        <v>Cái</v>
      </c>
      <c r="G248" s="99">
        <f>VLOOKUP(D248,Danh_muc_VL_DC_TB!$A$13:$G$35,7)</f>
        <v>565</v>
      </c>
      <c r="H248" s="101">
        <f t="shared" si="31"/>
        <v>0.35</v>
      </c>
      <c r="I248" s="99">
        <f t="shared" si="30"/>
        <v>198</v>
      </c>
      <c r="K248" s="210"/>
      <c r="M248" s="210"/>
    </row>
    <row r="249" spans="1:13" x14ac:dyDescent="0.25">
      <c r="A249" s="142"/>
      <c r="B249" s="86"/>
      <c r="C249" s="88"/>
      <c r="D249" s="93">
        <v>10</v>
      </c>
      <c r="E249" s="86" t="str">
        <f>VLOOKUP(D249,Danh_muc_VL_DC_TB!$A$13:$G$35,2)</f>
        <v>Giá để tài liệu</v>
      </c>
      <c r="F249" s="86" t="str">
        <f>VLOOKUP(D249,Danh_muc_VL_DC_TB!$A$13:$G$35,3)</f>
        <v>Cái</v>
      </c>
      <c r="G249" s="99">
        <f>VLOOKUP(D249,Danh_muc_VL_DC_TB!$A$13:$G$35,7)</f>
        <v>35</v>
      </c>
      <c r="H249" s="101">
        <f t="shared" si="31"/>
        <v>0.1</v>
      </c>
      <c r="I249" s="99">
        <f t="shared" si="30"/>
        <v>4</v>
      </c>
      <c r="K249" s="210"/>
      <c r="M249" s="210"/>
    </row>
    <row r="250" spans="1:13" x14ac:dyDescent="0.25">
      <c r="A250" s="142"/>
      <c r="B250" s="86"/>
      <c r="C250" s="88"/>
      <c r="D250" s="93">
        <v>7</v>
      </c>
      <c r="E250" s="86" t="str">
        <f>VLOOKUP(D250,Danh_muc_VL_DC_TB!$A$13:$G$35,2)</f>
        <v>Con lăn</v>
      </c>
      <c r="F250" s="86" t="str">
        <f>VLOOKUP(D250,Danh_muc_VL_DC_TB!$A$13:$G$35,3)</f>
        <v>Cái</v>
      </c>
      <c r="G250" s="99">
        <f>VLOOKUP(D250,Danh_muc_VL_DC_TB!$A$13:$G$35,7)</f>
        <v>551</v>
      </c>
      <c r="H250" s="101">
        <f t="shared" si="31"/>
        <v>2.5000000000000001E-2</v>
      </c>
      <c r="I250" s="99">
        <f t="shared" si="30"/>
        <v>14</v>
      </c>
      <c r="K250" s="210"/>
      <c r="M250" s="210"/>
    </row>
    <row r="251" spans="1:13" x14ac:dyDescent="0.25">
      <c r="A251" s="142"/>
      <c r="B251" s="86"/>
      <c r="C251" s="88"/>
      <c r="D251" s="93">
        <v>23</v>
      </c>
      <c r="E251" s="86" t="str">
        <f>VLOOKUP(D251,Danh_muc_VL_DC_TB!$A$13:$G$35,2)</f>
        <v>Xô nhựa 101</v>
      </c>
      <c r="F251" s="86" t="str">
        <f>VLOOKUP(D251,Danh_muc_VL_DC_TB!$A$13:$G$35,3)</f>
        <v>Cái</v>
      </c>
      <c r="G251" s="99">
        <f>VLOOKUP(D251,Danh_muc_VL_DC_TB!$A$13:$G$35,7)</f>
        <v>36</v>
      </c>
      <c r="H251" s="101">
        <f t="shared" si="31"/>
        <v>0.35</v>
      </c>
      <c r="I251" s="99">
        <f t="shared" si="30"/>
        <v>13</v>
      </c>
      <c r="K251" s="210"/>
      <c r="M251" s="210"/>
    </row>
    <row r="252" spans="1:13" ht="31.5" x14ac:dyDescent="0.25">
      <c r="A252" s="142"/>
      <c r="B252" s="86" t="s">
        <v>243</v>
      </c>
      <c r="C252" s="88" t="s">
        <v>252</v>
      </c>
      <c r="D252" s="93"/>
      <c r="E252" s="86"/>
      <c r="F252" s="86"/>
      <c r="G252" s="100"/>
      <c r="H252" s="101"/>
      <c r="I252" s="99">
        <f>SUM(I253:I263)</f>
        <v>1218</v>
      </c>
      <c r="K252" s="210"/>
      <c r="M252" s="210"/>
    </row>
    <row r="253" spans="1:13" x14ac:dyDescent="0.25">
      <c r="A253" s="142"/>
      <c r="B253" s="86"/>
      <c r="C253" s="88"/>
      <c r="D253" s="93">
        <v>17</v>
      </c>
      <c r="E253" s="86" t="str">
        <f>VLOOKUP(D253,Danh_muc_VL_DC_TB!$A$13:$G$35,2)</f>
        <v>Quần áo BHLĐ</v>
      </c>
      <c r="F253" s="86" t="str">
        <f>VLOOKUP(D253,Danh_muc_VL_DC_TB!$A$13:$G$35,3)</f>
        <v>Bộ</v>
      </c>
      <c r="G253" s="99">
        <f>VLOOKUP(D253,Danh_muc_VL_DC_TB!$A$13:$G$35,7)</f>
        <v>728</v>
      </c>
      <c r="H253" s="101">
        <f>ROUND(H217*5,3)</f>
        <v>0.7</v>
      </c>
      <c r="I253" s="99">
        <f t="shared" ref="I253:I263" si="32">ROUND(G253*H253,0)</f>
        <v>510</v>
      </c>
      <c r="K253" s="210"/>
      <c r="M253" s="210"/>
    </row>
    <row r="254" spans="1:13" x14ac:dyDescent="0.25">
      <c r="A254" s="142"/>
      <c r="B254" s="86"/>
      <c r="C254" s="88"/>
      <c r="D254" s="93">
        <v>11</v>
      </c>
      <c r="E254" s="86" t="str">
        <f>VLOOKUP(D254,Danh_muc_VL_DC_TB!$A$13:$G$35,2)</f>
        <v>Khẩu trang</v>
      </c>
      <c r="F254" s="86" t="str">
        <f>VLOOKUP(D254,Danh_muc_VL_DC_TB!$A$13:$G$35,3)</f>
        <v>Cái</v>
      </c>
      <c r="G254" s="99">
        <f>VLOOKUP(D254,Danh_muc_VL_DC_TB!$A$13:$G$35,7)</f>
        <v>12</v>
      </c>
      <c r="H254" s="101">
        <f t="shared" ref="H254:H263" si="33">ROUND(H218*5,3)</f>
        <v>0.7</v>
      </c>
      <c r="I254" s="99">
        <f t="shared" si="32"/>
        <v>8</v>
      </c>
      <c r="K254" s="210"/>
      <c r="M254" s="210"/>
    </row>
    <row r="255" spans="1:13" x14ac:dyDescent="0.25">
      <c r="A255" s="142"/>
      <c r="B255" s="86"/>
      <c r="C255" s="88"/>
      <c r="D255" s="93">
        <v>19</v>
      </c>
      <c r="E255" s="86" t="str">
        <f>VLOOKUP(D255,Danh_muc_VL_DC_TB!$A$13:$G$35,2)</f>
        <v>Quạt trần 0,1 kW</v>
      </c>
      <c r="F255" s="86" t="str">
        <f>VLOOKUP(D255,Danh_muc_VL_DC_TB!$A$13:$G$35,3)</f>
        <v>Cái</v>
      </c>
      <c r="G255" s="99">
        <f>VLOOKUP(D255,Danh_muc_VL_DC_TB!$A$13:$G$35,7)</f>
        <v>752</v>
      </c>
      <c r="H255" s="101">
        <f t="shared" si="33"/>
        <v>0.1</v>
      </c>
      <c r="I255" s="99">
        <f t="shared" si="32"/>
        <v>75</v>
      </c>
      <c r="K255" s="210"/>
      <c r="M255" s="210"/>
    </row>
    <row r="256" spans="1:13" x14ac:dyDescent="0.25">
      <c r="A256" s="142"/>
      <c r="B256" s="86"/>
      <c r="C256" s="88"/>
      <c r="D256" s="93">
        <v>18</v>
      </c>
      <c r="E256" s="86" t="str">
        <f>VLOOKUP(D256,Danh_muc_VL_DC_TB!$A$13:$G$35,2)</f>
        <v>Quạt thông gió 0,04 kW</v>
      </c>
      <c r="F256" s="86" t="str">
        <f>VLOOKUP(D256,Danh_muc_VL_DC_TB!$A$13:$G$35,3)</f>
        <v>Cái</v>
      </c>
      <c r="G256" s="99">
        <f>VLOOKUP(D256,Danh_muc_VL_DC_TB!$A$13:$G$35,7)</f>
        <v>146</v>
      </c>
      <c r="H256" s="101">
        <f t="shared" si="33"/>
        <v>0.1</v>
      </c>
      <c r="I256" s="99">
        <f t="shared" si="32"/>
        <v>15</v>
      </c>
      <c r="K256" s="210"/>
      <c r="M256" s="210"/>
    </row>
    <row r="257" spans="1:13" x14ac:dyDescent="0.25">
      <c r="A257" s="142"/>
      <c r="B257" s="86"/>
      <c r="C257" s="88"/>
      <c r="D257" s="93">
        <v>5</v>
      </c>
      <c r="E257" s="86" t="str">
        <f>VLOOKUP(D257,Danh_muc_VL_DC_TB!$A$13:$G$35,2)</f>
        <v>Bộ đèn neon 0,04 kW</v>
      </c>
      <c r="F257" s="86" t="str">
        <f>VLOOKUP(D257,Danh_muc_VL_DC_TB!$A$13:$G$35,3)</f>
        <v>Bộ</v>
      </c>
      <c r="G257" s="99">
        <f>VLOOKUP(D257,Danh_muc_VL_DC_TB!$A$13:$G$35,7)</f>
        <v>39</v>
      </c>
      <c r="H257" s="101">
        <f t="shared" si="33"/>
        <v>0.7</v>
      </c>
      <c r="I257" s="99">
        <f t="shared" si="32"/>
        <v>27</v>
      </c>
      <c r="K257" s="210"/>
      <c r="M257" s="210"/>
    </row>
    <row r="258" spans="1:13" x14ac:dyDescent="0.25">
      <c r="A258" s="142"/>
      <c r="B258" s="86"/>
      <c r="C258" s="88"/>
      <c r="D258" s="93">
        <v>12</v>
      </c>
      <c r="E258" s="86" t="str">
        <f>VLOOKUP(D258,Danh_muc_VL_DC_TB!$A$13:$G$35,2)</f>
        <v>Máy hút ẩm 1,5 kW</v>
      </c>
      <c r="F258" s="86" t="str">
        <f>VLOOKUP(D258,Danh_muc_VL_DC_TB!$A$13:$G$35,3)</f>
        <v>Cái</v>
      </c>
      <c r="G258" s="99">
        <f>VLOOKUP(D258,Danh_muc_VL_DC_TB!$A$13:$G$35,7)</f>
        <v>779</v>
      </c>
      <c r="H258" s="101">
        <f t="shared" si="33"/>
        <v>0.05</v>
      </c>
      <c r="I258" s="99">
        <f t="shared" si="32"/>
        <v>39</v>
      </c>
      <c r="K258" s="210"/>
      <c r="M258" s="210"/>
    </row>
    <row r="259" spans="1:13" x14ac:dyDescent="0.25">
      <c r="A259" s="142"/>
      <c r="B259" s="86"/>
      <c r="C259" s="88"/>
      <c r="D259" s="93">
        <v>9</v>
      </c>
      <c r="E259" s="86" t="str">
        <f>VLOOKUP(D259,Danh_muc_VL_DC_TB!$A$13:$G$35,2)</f>
        <v>Ghế tựa</v>
      </c>
      <c r="F259" s="86" t="str">
        <f>VLOOKUP(D259,Danh_muc_VL_DC_TB!$A$13:$G$35,3)</f>
        <v>Cái</v>
      </c>
      <c r="G259" s="99">
        <f>VLOOKUP(D259,Danh_muc_VL_DC_TB!$A$13:$G$35,7)</f>
        <v>125</v>
      </c>
      <c r="H259" s="101">
        <f t="shared" si="33"/>
        <v>0.7</v>
      </c>
      <c r="I259" s="99">
        <f t="shared" si="32"/>
        <v>88</v>
      </c>
      <c r="K259" s="210"/>
      <c r="M259" s="210"/>
    </row>
    <row r="260" spans="1:13" x14ac:dyDescent="0.25">
      <c r="A260" s="142"/>
      <c r="B260" s="86"/>
      <c r="C260" s="88"/>
      <c r="D260" s="93">
        <v>4</v>
      </c>
      <c r="E260" s="86" t="str">
        <f>VLOOKUP(D260,Danh_muc_VL_DC_TB!$A$13:$G$35,2)</f>
        <v>Bàn làm việc</v>
      </c>
      <c r="F260" s="86" t="str">
        <f>VLOOKUP(D260,Danh_muc_VL_DC_TB!$A$13:$G$35,3)</f>
        <v>Cái</v>
      </c>
      <c r="G260" s="99">
        <f>VLOOKUP(D260,Danh_muc_VL_DC_TB!$A$13:$G$35,7)</f>
        <v>565</v>
      </c>
      <c r="H260" s="101">
        <f t="shared" si="33"/>
        <v>0.7</v>
      </c>
      <c r="I260" s="99">
        <f t="shared" si="32"/>
        <v>396</v>
      </c>
      <c r="K260" s="210"/>
      <c r="M260" s="210"/>
    </row>
    <row r="261" spans="1:13" x14ac:dyDescent="0.25">
      <c r="A261" s="142"/>
      <c r="B261" s="86"/>
      <c r="C261" s="88"/>
      <c r="D261" s="93">
        <v>10</v>
      </c>
      <c r="E261" s="86" t="str">
        <f>VLOOKUP(D261,Danh_muc_VL_DC_TB!$A$13:$G$35,2)</f>
        <v>Giá để tài liệu</v>
      </c>
      <c r="F261" s="86" t="str">
        <f>VLOOKUP(D261,Danh_muc_VL_DC_TB!$A$13:$G$35,3)</f>
        <v>Cái</v>
      </c>
      <c r="G261" s="99">
        <f>VLOOKUP(D261,Danh_muc_VL_DC_TB!$A$13:$G$35,7)</f>
        <v>35</v>
      </c>
      <c r="H261" s="101">
        <f t="shared" si="33"/>
        <v>0.2</v>
      </c>
      <c r="I261" s="99">
        <f t="shared" si="32"/>
        <v>7</v>
      </c>
      <c r="K261" s="210"/>
      <c r="M261" s="210"/>
    </row>
    <row r="262" spans="1:13" x14ac:dyDescent="0.25">
      <c r="A262" s="142"/>
      <c r="B262" s="86"/>
      <c r="C262" s="88"/>
      <c r="D262" s="93">
        <v>7</v>
      </c>
      <c r="E262" s="86" t="str">
        <f>VLOOKUP(D262,Danh_muc_VL_DC_TB!$A$13:$G$35,2)</f>
        <v>Con lăn</v>
      </c>
      <c r="F262" s="86" t="str">
        <f>VLOOKUP(D262,Danh_muc_VL_DC_TB!$A$13:$G$35,3)</f>
        <v>Cái</v>
      </c>
      <c r="G262" s="99">
        <f>VLOOKUP(D262,Danh_muc_VL_DC_TB!$A$13:$G$35,7)</f>
        <v>551</v>
      </c>
      <c r="H262" s="101">
        <f t="shared" si="33"/>
        <v>0.05</v>
      </c>
      <c r="I262" s="99">
        <f t="shared" si="32"/>
        <v>28</v>
      </c>
      <c r="K262" s="210"/>
      <c r="M262" s="210"/>
    </row>
    <row r="263" spans="1:13" x14ac:dyDescent="0.25">
      <c r="A263" s="142"/>
      <c r="B263" s="86"/>
      <c r="C263" s="88"/>
      <c r="D263" s="93">
        <v>23</v>
      </c>
      <c r="E263" s="86" t="str">
        <f>VLOOKUP(D263,Danh_muc_VL_DC_TB!$A$13:$G$35,2)</f>
        <v>Xô nhựa 101</v>
      </c>
      <c r="F263" s="86" t="str">
        <f>VLOOKUP(D263,Danh_muc_VL_DC_TB!$A$13:$G$35,3)</f>
        <v>Cái</v>
      </c>
      <c r="G263" s="99">
        <f>VLOOKUP(D263,Danh_muc_VL_DC_TB!$A$13:$G$35,7)</f>
        <v>36</v>
      </c>
      <c r="H263" s="101">
        <f t="shared" si="33"/>
        <v>0.7</v>
      </c>
      <c r="I263" s="99">
        <f t="shared" si="32"/>
        <v>25</v>
      </c>
      <c r="K263" s="210"/>
      <c r="M263" s="210"/>
    </row>
    <row r="264" spans="1:13" ht="31.5" x14ac:dyDescent="0.25">
      <c r="A264" s="142"/>
      <c r="B264" s="86" t="s">
        <v>244</v>
      </c>
      <c r="C264" s="88" t="s">
        <v>253</v>
      </c>
      <c r="D264" s="93"/>
      <c r="E264" s="86"/>
      <c r="F264" s="86"/>
      <c r="G264" s="100"/>
      <c r="H264" s="101"/>
      <c r="I264" s="99">
        <f>SUM(I265:I275)</f>
        <v>2433</v>
      </c>
      <c r="K264" s="210"/>
      <c r="M264" s="210"/>
    </row>
    <row r="265" spans="1:13" x14ac:dyDescent="0.25">
      <c r="A265" s="142"/>
      <c r="B265" s="86"/>
      <c r="C265" s="88"/>
      <c r="D265" s="93">
        <v>17</v>
      </c>
      <c r="E265" s="86" t="str">
        <f>VLOOKUP(D265,Danh_muc_VL_DC_TB!$A$13:$G$35,2)</f>
        <v>Quần áo BHLĐ</v>
      </c>
      <c r="F265" s="86" t="str">
        <f>VLOOKUP(D265,Danh_muc_VL_DC_TB!$A$13:$G$35,3)</f>
        <v>Bộ</v>
      </c>
      <c r="G265" s="99">
        <f>VLOOKUP(D265,Danh_muc_VL_DC_TB!$A$13:$G$35,7)</f>
        <v>728</v>
      </c>
      <c r="H265" s="101">
        <f>ROUND(H217*10,3)</f>
        <v>1.4</v>
      </c>
      <c r="I265" s="99">
        <f t="shared" ref="I265:I275" si="34">ROUND(G265*H265,0)</f>
        <v>1019</v>
      </c>
      <c r="K265" s="210"/>
      <c r="M265" s="210"/>
    </row>
    <row r="266" spans="1:13" x14ac:dyDescent="0.25">
      <c r="A266" s="142"/>
      <c r="B266" s="86"/>
      <c r="C266" s="88"/>
      <c r="D266" s="93">
        <v>11</v>
      </c>
      <c r="E266" s="86" t="str">
        <f>VLOOKUP(D266,Danh_muc_VL_DC_TB!$A$13:$G$35,2)</f>
        <v>Khẩu trang</v>
      </c>
      <c r="F266" s="86" t="str">
        <f>VLOOKUP(D266,Danh_muc_VL_DC_TB!$A$13:$G$35,3)</f>
        <v>Cái</v>
      </c>
      <c r="G266" s="99">
        <f>VLOOKUP(D266,Danh_muc_VL_DC_TB!$A$13:$G$35,7)</f>
        <v>12</v>
      </c>
      <c r="H266" s="101">
        <f t="shared" ref="H266:H275" si="35">ROUND(H218*10,3)</f>
        <v>1.4</v>
      </c>
      <c r="I266" s="99">
        <f t="shared" si="34"/>
        <v>17</v>
      </c>
      <c r="K266" s="210"/>
      <c r="M266" s="210"/>
    </row>
    <row r="267" spans="1:13" x14ac:dyDescent="0.25">
      <c r="A267" s="142"/>
      <c r="B267" s="86"/>
      <c r="C267" s="88"/>
      <c r="D267" s="93">
        <v>19</v>
      </c>
      <c r="E267" s="86" t="str">
        <f>VLOOKUP(D267,Danh_muc_VL_DC_TB!$A$13:$G$35,2)</f>
        <v>Quạt trần 0,1 kW</v>
      </c>
      <c r="F267" s="86" t="str">
        <f>VLOOKUP(D267,Danh_muc_VL_DC_TB!$A$13:$G$35,3)</f>
        <v>Cái</v>
      </c>
      <c r="G267" s="99">
        <f>VLOOKUP(D267,Danh_muc_VL_DC_TB!$A$13:$G$35,7)</f>
        <v>752</v>
      </c>
      <c r="H267" s="101">
        <f t="shared" si="35"/>
        <v>0.2</v>
      </c>
      <c r="I267" s="99">
        <f t="shared" si="34"/>
        <v>150</v>
      </c>
      <c r="K267" s="210"/>
      <c r="M267" s="210"/>
    </row>
    <row r="268" spans="1:13" x14ac:dyDescent="0.25">
      <c r="A268" s="142"/>
      <c r="B268" s="86"/>
      <c r="C268" s="88"/>
      <c r="D268" s="93">
        <v>18</v>
      </c>
      <c r="E268" s="86" t="str">
        <f>VLOOKUP(D268,Danh_muc_VL_DC_TB!$A$13:$G$35,2)</f>
        <v>Quạt thông gió 0,04 kW</v>
      </c>
      <c r="F268" s="86" t="str">
        <f>VLOOKUP(D268,Danh_muc_VL_DC_TB!$A$13:$G$35,3)</f>
        <v>Cái</v>
      </c>
      <c r="G268" s="99">
        <f>VLOOKUP(D268,Danh_muc_VL_DC_TB!$A$13:$G$35,7)</f>
        <v>146</v>
      </c>
      <c r="H268" s="101">
        <f t="shared" si="35"/>
        <v>0.2</v>
      </c>
      <c r="I268" s="99">
        <f t="shared" si="34"/>
        <v>29</v>
      </c>
      <c r="K268" s="210"/>
      <c r="M268" s="210"/>
    </row>
    <row r="269" spans="1:13" x14ac:dyDescent="0.25">
      <c r="A269" s="142"/>
      <c r="B269" s="86"/>
      <c r="C269" s="88"/>
      <c r="D269" s="93">
        <v>5</v>
      </c>
      <c r="E269" s="86" t="str">
        <f>VLOOKUP(D269,Danh_muc_VL_DC_TB!$A$13:$G$35,2)</f>
        <v>Bộ đèn neon 0,04 kW</v>
      </c>
      <c r="F269" s="86" t="str">
        <f>VLOOKUP(D269,Danh_muc_VL_DC_TB!$A$13:$G$35,3)</f>
        <v>Bộ</v>
      </c>
      <c r="G269" s="99">
        <f>VLOOKUP(D269,Danh_muc_VL_DC_TB!$A$13:$G$35,7)</f>
        <v>39</v>
      </c>
      <c r="H269" s="101">
        <f t="shared" si="35"/>
        <v>1.4</v>
      </c>
      <c r="I269" s="99">
        <f t="shared" si="34"/>
        <v>55</v>
      </c>
      <c r="K269" s="210"/>
      <c r="M269" s="210"/>
    </row>
    <row r="270" spans="1:13" x14ac:dyDescent="0.25">
      <c r="A270" s="142"/>
      <c r="B270" s="86"/>
      <c r="C270" s="88"/>
      <c r="D270" s="93">
        <v>12</v>
      </c>
      <c r="E270" s="86" t="str">
        <f>VLOOKUP(D270,Danh_muc_VL_DC_TB!$A$13:$G$35,2)</f>
        <v>Máy hút ẩm 1,5 kW</v>
      </c>
      <c r="F270" s="86" t="str">
        <f>VLOOKUP(D270,Danh_muc_VL_DC_TB!$A$13:$G$35,3)</f>
        <v>Cái</v>
      </c>
      <c r="G270" s="99">
        <f>VLOOKUP(D270,Danh_muc_VL_DC_TB!$A$13:$G$35,7)</f>
        <v>779</v>
      </c>
      <c r="H270" s="101">
        <f t="shared" si="35"/>
        <v>0.1</v>
      </c>
      <c r="I270" s="99">
        <f t="shared" si="34"/>
        <v>78</v>
      </c>
      <c r="K270" s="210"/>
      <c r="M270" s="210"/>
    </row>
    <row r="271" spans="1:13" x14ac:dyDescent="0.25">
      <c r="A271" s="142"/>
      <c r="B271" s="86"/>
      <c r="C271" s="88"/>
      <c r="D271" s="93">
        <v>9</v>
      </c>
      <c r="E271" s="86" t="str">
        <f>VLOOKUP(D271,Danh_muc_VL_DC_TB!$A$13:$G$35,2)</f>
        <v>Ghế tựa</v>
      </c>
      <c r="F271" s="86" t="str">
        <f>VLOOKUP(D271,Danh_muc_VL_DC_TB!$A$13:$G$35,3)</f>
        <v>Cái</v>
      </c>
      <c r="G271" s="99">
        <f>VLOOKUP(D271,Danh_muc_VL_DC_TB!$A$13:$G$35,7)</f>
        <v>125</v>
      </c>
      <c r="H271" s="101">
        <f t="shared" si="35"/>
        <v>1.4</v>
      </c>
      <c r="I271" s="99">
        <f t="shared" si="34"/>
        <v>175</v>
      </c>
      <c r="K271" s="210"/>
      <c r="M271" s="210"/>
    </row>
    <row r="272" spans="1:13" x14ac:dyDescent="0.25">
      <c r="A272" s="142"/>
      <c r="B272" s="86"/>
      <c r="C272" s="88"/>
      <c r="D272" s="93">
        <v>4</v>
      </c>
      <c r="E272" s="86" t="str">
        <f>VLOOKUP(D272,Danh_muc_VL_DC_TB!$A$13:$G$35,2)</f>
        <v>Bàn làm việc</v>
      </c>
      <c r="F272" s="86" t="str">
        <f>VLOOKUP(D272,Danh_muc_VL_DC_TB!$A$13:$G$35,3)</f>
        <v>Cái</v>
      </c>
      <c r="G272" s="99">
        <f>VLOOKUP(D272,Danh_muc_VL_DC_TB!$A$13:$G$35,7)</f>
        <v>565</v>
      </c>
      <c r="H272" s="101">
        <f t="shared" si="35"/>
        <v>1.4</v>
      </c>
      <c r="I272" s="99">
        <f t="shared" si="34"/>
        <v>791</v>
      </c>
      <c r="K272" s="210"/>
      <c r="M272" s="210"/>
    </row>
    <row r="273" spans="1:13" x14ac:dyDescent="0.25">
      <c r="A273" s="142"/>
      <c r="B273" s="86"/>
      <c r="C273" s="88"/>
      <c r="D273" s="93">
        <v>10</v>
      </c>
      <c r="E273" s="86" t="str">
        <f>VLOOKUP(D273,Danh_muc_VL_DC_TB!$A$13:$G$35,2)</f>
        <v>Giá để tài liệu</v>
      </c>
      <c r="F273" s="86" t="str">
        <f>VLOOKUP(D273,Danh_muc_VL_DC_TB!$A$13:$G$35,3)</f>
        <v>Cái</v>
      </c>
      <c r="G273" s="99">
        <f>VLOOKUP(D273,Danh_muc_VL_DC_TB!$A$13:$G$35,7)</f>
        <v>35</v>
      </c>
      <c r="H273" s="101">
        <f t="shared" si="35"/>
        <v>0.4</v>
      </c>
      <c r="I273" s="99">
        <f t="shared" si="34"/>
        <v>14</v>
      </c>
      <c r="K273" s="210"/>
      <c r="M273" s="210"/>
    </row>
    <row r="274" spans="1:13" x14ac:dyDescent="0.25">
      <c r="A274" s="142"/>
      <c r="B274" s="86"/>
      <c r="C274" s="88"/>
      <c r="D274" s="93">
        <v>7</v>
      </c>
      <c r="E274" s="86" t="str">
        <f>VLOOKUP(D274,Danh_muc_VL_DC_TB!$A$13:$G$35,2)</f>
        <v>Con lăn</v>
      </c>
      <c r="F274" s="86" t="str">
        <f>VLOOKUP(D274,Danh_muc_VL_DC_TB!$A$13:$G$35,3)</f>
        <v>Cái</v>
      </c>
      <c r="G274" s="99">
        <f>VLOOKUP(D274,Danh_muc_VL_DC_TB!$A$13:$G$35,7)</f>
        <v>551</v>
      </c>
      <c r="H274" s="101">
        <f t="shared" si="35"/>
        <v>0.1</v>
      </c>
      <c r="I274" s="99">
        <f t="shared" si="34"/>
        <v>55</v>
      </c>
      <c r="K274" s="210"/>
      <c r="M274" s="210"/>
    </row>
    <row r="275" spans="1:13" x14ac:dyDescent="0.25">
      <c r="A275" s="142"/>
      <c r="B275" s="86"/>
      <c r="C275" s="88"/>
      <c r="D275" s="93">
        <v>23</v>
      </c>
      <c r="E275" s="86" t="str">
        <f>VLOOKUP(D275,Danh_muc_VL_DC_TB!$A$13:$G$35,2)</f>
        <v>Xô nhựa 101</v>
      </c>
      <c r="F275" s="86" t="str">
        <f>VLOOKUP(D275,Danh_muc_VL_DC_TB!$A$13:$G$35,3)</f>
        <v>Cái</v>
      </c>
      <c r="G275" s="99">
        <f>VLOOKUP(D275,Danh_muc_VL_DC_TB!$A$13:$G$35,7)</f>
        <v>36</v>
      </c>
      <c r="H275" s="101">
        <f t="shared" si="35"/>
        <v>1.4</v>
      </c>
      <c r="I275" s="99">
        <f t="shared" si="34"/>
        <v>50</v>
      </c>
      <c r="K275" s="210"/>
      <c r="M275" s="210"/>
    </row>
    <row r="276" spans="1:13" ht="31.5" x14ac:dyDescent="0.25">
      <c r="A276" s="142" t="s">
        <v>256</v>
      </c>
      <c r="B276" s="86" t="s">
        <v>257</v>
      </c>
      <c r="C276" s="88"/>
      <c r="D276" s="93"/>
      <c r="E276" s="86"/>
      <c r="F276" s="86"/>
      <c r="G276" s="100"/>
      <c r="H276" s="101"/>
      <c r="I276" s="99"/>
      <c r="K276" s="210"/>
      <c r="M276" s="210"/>
    </row>
    <row r="277" spans="1:13" ht="31.5" x14ac:dyDescent="0.25">
      <c r="A277" s="142"/>
      <c r="B277" s="86" t="s">
        <v>239</v>
      </c>
      <c r="C277" s="10" t="s">
        <v>262</v>
      </c>
      <c r="D277" s="93"/>
      <c r="E277" s="86"/>
      <c r="F277" s="86"/>
      <c r="G277" s="100"/>
      <c r="H277" s="101"/>
      <c r="I277" s="99">
        <f>SUM(I278:I288)</f>
        <v>390</v>
      </c>
      <c r="K277" s="210"/>
      <c r="M277" s="210"/>
    </row>
    <row r="278" spans="1:13" x14ac:dyDescent="0.25">
      <c r="A278" s="142"/>
      <c r="B278" s="86"/>
      <c r="C278" s="10"/>
      <c r="D278" s="93">
        <v>17</v>
      </c>
      <c r="E278" s="86" t="str">
        <f>VLOOKUP(D278,Danh_muc_VL_DC_TB!$A$13:$G$35,2)</f>
        <v>Quần áo BHLĐ</v>
      </c>
      <c r="F278" s="86" t="str">
        <f>VLOOKUP(D278,Danh_muc_VL_DC_TB!$A$13:$G$35,3)</f>
        <v>Bộ</v>
      </c>
      <c r="G278" s="99">
        <f>VLOOKUP(D278,Danh_muc_VL_DC_TB!$A$13:$G$35,7)</f>
        <v>728</v>
      </c>
      <c r="H278" s="101">
        <f>ROUND(H205*2,3)</f>
        <v>0.224</v>
      </c>
      <c r="I278" s="99">
        <f t="shared" ref="I278:I288" si="36">ROUND(G278*H278,0)</f>
        <v>163</v>
      </c>
      <c r="K278" s="210"/>
      <c r="M278" s="210"/>
    </row>
    <row r="279" spans="1:13" x14ac:dyDescent="0.25">
      <c r="A279" s="142"/>
      <c r="B279" s="86"/>
      <c r="C279" s="10"/>
      <c r="D279" s="93">
        <v>11</v>
      </c>
      <c r="E279" s="86" t="str">
        <f>VLOOKUP(D279,Danh_muc_VL_DC_TB!$A$13:$G$35,2)</f>
        <v>Khẩu trang</v>
      </c>
      <c r="F279" s="86" t="str">
        <f>VLOOKUP(D279,Danh_muc_VL_DC_TB!$A$13:$G$35,3)</f>
        <v>Cái</v>
      </c>
      <c r="G279" s="99">
        <f>VLOOKUP(D279,Danh_muc_VL_DC_TB!$A$13:$G$35,7)</f>
        <v>12</v>
      </c>
      <c r="H279" s="101">
        <f t="shared" ref="H279:H286" si="37">ROUND(H206*2,3)</f>
        <v>0.224</v>
      </c>
      <c r="I279" s="99">
        <f t="shared" si="36"/>
        <v>3</v>
      </c>
      <c r="K279" s="210"/>
      <c r="M279" s="210"/>
    </row>
    <row r="280" spans="1:13" x14ac:dyDescent="0.25">
      <c r="A280" s="142"/>
      <c r="B280" s="86"/>
      <c r="C280" s="10"/>
      <c r="D280" s="93">
        <v>19</v>
      </c>
      <c r="E280" s="86" t="str">
        <f>VLOOKUP(D280,Danh_muc_VL_DC_TB!$A$13:$G$35,2)</f>
        <v>Quạt trần 0,1 kW</v>
      </c>
      <c r="F280" s="86" t="str">
        <f>VLOOKUP(D280,Danh_muc_VL_DC_TB!$A$13:$G$35,3)</f>
        <v>Cái</v>
      </c>
      <c r="G280" s="99">
        <f>VLOOKUP(D280,Danh_muc_VL_DC_TB!$A$13:$G$35,7)</f>
        <v>752</v>
      </c>
      <c r="H280" s="101">
        <f t="shared" si="37"/>
        <v>3.2000000000000001E-2</v>
      </c>
      <c r="I280" s="99">
        <f t="shared" si="36"/>
        <v>24</v>
      </c>
      <c r="K280" s="210"/>
      <c r="M280" s="210"/>
    </row>
    <row r="281" spans="1:13" x14ac:dyDescent="0.25">
      <c r="A281" s="142"/>
      <c r="B281" s="86"/>
      <c r="C281" s="10"/>
      <c r="D281" s="93">
        <v>18</v>
      </c>
      <c r="E281" s="86" t="str">
        <f>VLOOKUP(D281,Danh_muc_VL_DC_TB!$A$13:$G$35,2)</f>
        <v>Quạt thông gió 0,04 kW</v>
      </c>
      <c r="F281" s="86" t="str">
        <f>VLOOKUP(D281,Danh_muc_VL_DC_TB!$A$13:$G$35,3)</f>
        <v>Cái</v>
      </c>
      <c r="G281" s="99">
        <f>VLOOKUP(D281,Danh_muc_VL_DC_TB!$A$13:$G$35,7)</f>
        <v>146</v>
      </c>
      <c r="H281" s="101">
        <f>ROUND(H208*2,3)</f>
        <v>3.2000000000000001E-2</v>
      </c>
      <c r="I281" s="99">
        <f t="shared" si="36"/>
        <v>5</v>
      </c>
      <c r="K281" s="210"/>
      <c r="M281" s="210"/>
    </row>
    <row r="282" spans="1:13" x14ac:dyDescent="0.25">
      <c r="A282" s="142"/>
      <c r="B282" s="86"/>
      <c r="C282" s="10"/>
      <c r="D282" s="93">
        <v>5</v>
      </c>
      <c r="E282" s="86" t="str">
        <f>VLOOKUP(D282,Danh_muc_VL_DC_TB!$A$13:$G$35,2)</f>
        <v>Bộ đèn neon 0,04 kW</v>
      </c>
      <c r="F282" s="86" t="str">
        <f>VLOOKUP(D282,Danh_muc_VL_DC_TB!$A$13:$G$35,3)</f>
        <v>Bộ</v>
      </c>
      <c r="G282" s="99">
        <f>VLOOKUP(D282,Danh_muc_VL_DC_TB!$A$13:$G$35,7)</f>
        <v>39</v>
      </c>
      <c r="H282" s="101">
        <f t="shared" si="37"/>
        <v>0.224</v>
      </c>
      <c r="I282" s="99">
        <f t="shared" si="36"/>
        <v>9</v>
      </c>
      <c r="K282" s="210"/>
      <c r="M282" s="210"/>
    </row>
    <row r="283" spans="1:13" x14ac:dyDescent="0.25">
      <c r="A283" s="142"/>
      <c r="B283" s="86"/>
      <c r="C283" s="10"/>
      <c r="D283" s="93">
        <v>12</v>
      </c>
      <c r="E283" s="86" t="str">
        <f>VLOOKUP(D283,Danh_muc_VL_DC_TB!$A$13:$G$35,2)</f>
        <v>Máy hút ẩm 1,5 kW</v>
      </c>
      <c r="F283" s="86" t="str">
        <f>VLOOKUP(D283,Danh_muc_VL_DC_TB!$A$13:$G$35,3)</f>
        <v>Cái</v>
      </c>
      <c r="G283" s="99">
        <f>VLOOKUP(D283,Danh_muc_VL_DC_TB!$A$13:$G$35,7)</f>
        <v>779</v>
      </c>
      <c r="H283" s="101">
        <f t="shared" si="37"/>
        <v>1.6E-2</v>
      </c>
      <c r="I283" s="99">
        <f t="shared" si="36"/>
        <v>12</v>
      </c>
      <c r="K283" s="210"/>
      <c r="M283" s="210"/>
    </row>
    <row r="284" spans="1:13" x14ac:dyDescent="0.25">
      <c r="A284" s="142"/>
      <c r="B284" s="86"/>
      <c r="C284" s="10"/>
      <c r="D284" s="93">
        <v>9</v>
      </c>
      <c r="E284" s="86" t="str">
        <f>VLOOKUP(D284,Danh_muc_VL_DC_TB!$A$13:$G$35,2)</f>
        <v>Ghế tựa</v>
      </c>
      <c r="F284" s="86" t="str">
        <f>VLOOKUP(D284,Danh_muc_VL_DC_TB!$A$13:$G$35,3)</f>
        <v>Cái</v>
      </c>
      <c r="G284" s="99">
        <f>VLOOKUP(D284,Danh_muc_VL_DC_TB!$A$13:$G$35,7)</f>
        <v>125</v>
      </c>
      <c r="H284" s="101">
        <f>ROUND(H211*2,3)</f>
        <v>0.224</v>
      </c>
      <c r="I284" s="99">
        <f t="shared" si="36"/>
        <v>28</v>
      </c>
      <c r="K284" s="210"/>
      <c r="M284" s="210"/>
    </row>
    <row r="285" spans="1:13" x14ac:dyDescent="0.25">
      <c r="A285" s="142"/>
      <c r="B285" s="86"/>
      <c r="C285" s="10"/>
      <c r="D285" s="93">
        <v>4</v>
      </c>
      <c r="E285" s="86" t="str">
        <f>VLOOKUP(D285,Danh_muc_VL_DC_TB!$A$13:$G$35,2)</f>
        <v>Bàn làm việc</v>
      </c>
      <c r="F285" s="86" t="str">
        <f>VLOOKUP(D285,Danh_muc_VL_DC_TB!$A$13:$G$35,3)</f>
        <v>Cái</v>
      </c>
      <c r="G285" s="99">
        <f>VLOOKUP(D285,Danh_muc_VL_DC_TB!$A$13:$G$35,7)</f>
        <v>565</v>
      </c>
      <c r="H285" s="101">
        <f t="shared" si="37"/>
        <v>0.224</v>
      </c>
      <c r="I285" s="99">
        <f t="shared" si="36"/>
        <v>127</v>
      </c>
      <c r="K285" s="210"/>
      <c r="M285" s="210"/>
    </row>
    <row r="286" spans="1:13" x14ac:dyDescent="0.25">
      <c r="A286" s="142"/>
      <c r="B286" s="86"/>
      <c r="C286" s="10"/>
      <c r="D286" s="93">
        <v>10</v>
      </c>
      <c r="E286" s="86" t="str">
        <f>VLOOKUP(D286,Danh_muc_VL_DC_TB!$A$13:$G$35,2)</f>
        <v>Giá để tài liệu</v>
      </c>
      <c r="F286" s="86" t="str">
        <f>VLOOKUP(D286,Danh_muc_VL_DC_TB!$A$13:$G$35,3)</f>
        <v>Cái</v>
      </c>
      <c r="G286" s="99">
        <f>VLOOKUP(D286,Danh_muc_VL_DC_TB!$A$13:$G$35,7)</f>
        <v>35</v>
      </c>
      <c r="H286" s="101">
        <f t="shared" si="37"/>
        <v>6.4000000000000001E-2</v>
      </c>
      <c r="I286" s="99">
        <f t="shared" si="36"/>
        <v>2</v>
      </c>
      <c r="K286" s="210"/>
      <c r="M286" s="210"/>
    </row>
    <row r="287" spans="1:13" x14ac:dyDescent="0.25">
      <c r="A287" s="142"/>
      <c r="B287" s="86"/>
      <c r="C287" s="10"/>
      <c r="D287" s="93">
        <v>7</v>
      </c>
      <c r="E287" s="86" t="str">
        <f>VLOOKUP(D287,Danh_muc_VL_DC_TB!$A$13:$G$35,2)</f>
        <v>Con lăn</v>
      </c>
      <c r="F287" s="86" t="str">
        <f>VLOOKUP(D287,Danh_muc_VL_DC_TB!$A$13:$G$35,3)</f>
        <v>Cái</v>
      </c>
      <c r="G287" s="99">
        <f>VLOOKUP(D287,Danh_muc_VL_DC_TB!$A$13:$G$35,7)</f>
        <v>551</v>
      </c>
      <c r="H287" s="101">
        <f>ROUND(H214*2,3)</f>
        <v>1.6E-2</v>
      </c>
      <c r="I287" s="99">
        <f t="shared" si="36"/>
        <v>9</v>
      </c>
      <c r="K287" s="210"/>
      <c r="M287" s="210"/>
    </row>
    <row r="288" spans="1:13" x14ac:dyDescent="0.25">
      <c r="A288" s="142"/>
      <c r="B288" s="86"/>
      <c r="C288" s="10"/>
      <c r="D288" s="93">
        <v>23</v>
      </c>
      <c r="E288" s="86" t="str">
        <f>VLOOKUP(D288,Danh_muc_VL_DC_TB!$A$13:$G$35,2)</f>
        <v>Xô nhựa 101</v>
      </c>
      <c r="F288" s="86" t="str">
        <f>VLOOKUP(D288,Danh_muc_VL_DC_TB!$A$13:$G$35,3)</f>
        <v>Cái</v>
      </c>
      <c r="G288" s="99">
        <f>VLOOKUP(D288,Danh_muc_VL_DC_TB!$A$13:$G$35,7)</f>
        <v>36</v>
      </c>
      <c r="H288" s="101">
        <f>ROUND(H215*2,3)</f>
        <v>0.224</v>
      </c>
      <c r="I288" s="99">
        <f t="shared" si="36"/>
        <v>8</v>
      </c>
      <c r="K288" s="210"/>
      <c r="M288" s="210"/>
    </row>
    <row r="289" spans="1:13" ht="31.5" x14ac:dyDescent="0.25">
      <c r="A289" s="142"/>
      <c r="B289" s="86" t="s">
        <v>240</v>
      </c>
      <c r="C289" s="10" t="s">
        <v>263</v>
      </c>
      <c r="D289" s="93"/>
      <c r="E289" s="86"/>
      <c r="F289" s="86"/>
      <c r="G289" s="100"/>
      <c r="H289" s="101"/>
      <c r="I289" s="99">
        <f>SUM(I290:I300)</f>
        <v>487</v>
      </c>
      <c r="K289" s="210"/>
      <c r="M289" s="210"/>
    </row>
    <row r="290" spans="1:13" x14ac:dyDescent="0.25">
      <c r="A290" s="142"/>
      <c r="B290" s="86"/>
      <c r="C290" s="10"/>
      <c r="D290" s="93">
        <v>17</v>
      </c>
      <c r="E290" s="86" t="str">
        <f>VLOOKUP(D290,Danh_muc_VL_DC_TB!$A$13:$G$35,2)</f>
        <v>Quần áo BHLĐ</v>
      </c>
      <c r="F290" s="86" t="str">
        <f>VLOOKUP(D290,Danh_muc_VL_DC_TB!$A$13:$G$35,3)</f>
        <v>Bộ</v>
      </c>
      <c r="G290" s="99">
        <f>VLOOKUP(D290,Danh_muc_VL_DC_TB!$A$13:$G$35,7)</f>
        <v>728</v>
      </c>
      <c r="H290" s="101">
        <f>ROUND(H217*2,3)</f>
        <v>0.28000000000000003</v>
      </c>
      <c r="I290" s="99">
        <f t="shared" ref="I290:I300" si="38">ROUND(G290*H290,0)</f>
        <v>204</v>
      </c>
      <c r="K290" s="210"/>
      <c r="M290" s="210"/>
    </row>
    <row r="291" spans="1:13" x14ac:dyDescent="0.25">
      <c r="A291" s="142"/>
      <c r="B291" s="86"/>
      <c r="C291" s="10"/>
      <c r="D291" s="93">
        <v>11</v>
      </c>
      <c r="E291" s="86" t="str">
        <f>VLOOKUP(D291,Danh_muc_VL_DC_TB!$A$13:$G$35,2)</f>
        <v>Khẩu trang</v>
      </c>
      <c r="F291" s="86" t="str">
        <f>VLOOKUP(D291,Danh_muc_VL_DC_TB!$A$13:$G$35,3)</f>
        <v>Cái</v>
      </c>
      <c r="G291" s="99">
        <f>VLOOKUP(D291,Danh_muc_VL_DC_TB!$A$13:$G$35,7)</f>
        <v>12</v>
      </c>
      <c r="H291" s="101">
        <f t="shared" ref="H291:H298" si="39">ROUND(H218*2,3)</f>
        <v>0.28000000000000003</v>
      </c>
      <c r="I291" s="99">
        <f t="shared" si="38"/>
        <v>3</v>
      </c>
      <c r="K291" s="210"/>
      <c r="M291" s="210"/>
    </row>
    <row r="292" spans="1:13" x14ac:dyDescent="0.25">
      <c r="A292" s="142"/>
      <c r="B292" s="86"/>
      <c r="C292" s="10"/>
      <c r="D292" s="93">
        <v>19</v>
      </c>
      <c r="E292" s="86" t="str">
        <f>VLOOKUP(D292,Danh_muc_VL_DC_TB!$A$13:$G$35,2)</f>
        <v>Quạt trần 0,1 kW</v>
      </c>
      <c r="F292" s="86" t="str">
        <f>VLOOKUP(D292,Danh_muc_VL_DC_TB!$A$13:$G$35,3)</f>
        <v>Cái</v>
      </c>
      <c r="G292" s="99">
        <f>VLOOKUP(D292,Danh_muc_VL_DC_TB!$A$13:$G$35,7)</f>
        <v>752</v>
      </c>
      <c r="H292" s="101">
        <f t="shared" si="39"/>
        <v>0.04</v>
      </c>
      <c r="I292" s="99">
        <f t="shared" si="38"/>
        <v>30</v>
      </c>
      <c r="K292" s="210"/>
      <c r="M292" s="210"/>
    </row>
    <row r="293" spans="1:13" x14ac:dyDescent="0.25">
      <c r="A293" s="142"/>
      <c r="B293" s="86"/>
      <c r="C293" s="10"/>
      <c r="D293" s="93">
        <v>18</v>
      </c>
      <c r="E293" s="86" t="str">
        <f>VLOOKUP(D293,Danh_muc_VL_DC_TB!$A$13:$G$35,2)</f>
        <v>Quạt thông gió 0,04 kW</v>
      </c>
      <c r="F293" s="86" t="str">
        <f>VLOOKUP(D293,Danh_muc_VL_DC_TB!$A$13:$G$35,3)</f>
        <v>Cái</v>
      </c>
      <c r="G293" s="99">
        <f>VLOOKUP(D293,Danh_muc_VL_DC_TB!$A$13:$G$35,7)</f>
        <v>146</v>
      </c>
      <c r="H293" s="101">
        <f>ROUND(H220*2,3)</f>
        <v>0.04</v>
      </c>
      <c r="I293" s="99">
        <f t="shared" si="38"/>
        <v>6</v>
      </c>
      <c r="K293" s="210"/>
      <c r="M293" s="210"/>
    </row>
    <row r="294" spans="1:13" x14ac:dyDescent="0.25">
      <c r="A294" s="142"/>
      <c r="B294" s="86"/>
      <c r="C294" s="10"/>
      <c r="D294" s="93">
        <v>5</v>
      </c>
      <c r="E294" s="86" t="str">
        <f>VLOOKUP(D294,Danh_muc_VL_DC_TB!$A$13:$G$35,2)</f>
        <v>Bộ đèn neon 0,04 kW</v>
      </c>
      <c r="F294" s="86" t="str">
        <f>VLOOKUP(D294,Danh_muc_VL_DC_TB!$A$13:$G$35,3)</f>
        <v>Bộ</v>
      </c>
      <c r="G294" s="99">
        <f>VLOOKUP(D294,Danh_muc_VL_DC_TB!$A$13:$G$35,7)</f>
        <v>39</v>
      </c>
      <c r="H294" s="101">
        <f t="shared" si="39"/>
        <v>0.28000000000000003</v>
      </c>
      <c r="I294" s="99">
        <f t="shared" si="38"/>
        <v>11</v>
      </c>
      <c r="K294" s="210"/>
      <c r="M294" s="210"/>
    </row>
    <row r="295" spans="1:13" x14ac:dyDescent="0.25">
      <c r="A295" s="142"/>
      <c r="B295" s="86"/>
      <c r="C295" s="10"/>
      <c r="D295" s="93">
        <v>12</v>
      </c>
      <c r="E295" s="86" t="str">
        <f>VLOOKUP(D295,Danh_muc_VL_DC_TB!$A$13:$G$35,2)</f>
        <v>Máy hút ẩm 1,5 kW</v>
      </c>
      <c r="F295" s="86" t="str">
        <f>VLOOKUP(D295,Danh_muc_VL_DC_TB!$A$13:$G$35,3)</f>
        <v>Cái</v>
      </c>
      <c r="G295" s="99">
        <f>VLOOKUP(D295,Danh_muc_VL_DC_TB!$A$13:$G$35,7)</f>
        <v>779</v>
      </c>
      <c r="H295" s="101">
        <f t="shared" si="39"/>
        <v>0.02</v>
      </c>
      <c r="I295" s="99">
        <f t="shared" si="38"/>
        <v>16</v>
      </c>
      <c r="K295" s="210"/>
      <c r="M295" s="210"/>
    </row>
    <row r="296" spans="1:13" x14ac:dyDescent="0.25">
      <c r="A296" s="142"/>
      <c r="B296" s="86"/>
      <c r="C296" s="10"/>
      <c r="D296" s="93">
        <v>9</v>
      </c>
      <c r="E296" s="86" t="str">
        <f>VLOOKUP(D296,Danh_muc_VL_DC_TB!$A$13:$G$35,2)</f>
        <v>Ghế tựa</v>
      </c>
      <c r="F296" s="86" t="str">
        <f>VLOOKUP(D296,Danh_muc_VL_DC_TB!$A$13:$G$35,3)</f>
        <v>Cái</v>
      </c>
      <c r="G296" s="99">
        <f>VLOOKUP(D296,Danh_muc_VL_DC_TB!$A$13:$G$35,7)</f>
        <v>125</v>
      </c>
      <c r="H296" s="101">
        <f>ROUND(H223*2,3)</f>
        <v>0.28000000000000003</v>
      </c>
      <c r="I296" s="99">
        <f t="shared" si="38"/>
        <v>35</v>
      </c>
      <c r="K296" s="210"/>
      <c r="M296" s="210"/>
    </row>
    <row r="297" spans="1:13" x14ac:dyDescent="0.25">
      <c r="A297" s="142"/>
      <c r="B297" s="86"/>
      <c r="C297" s="10"/>
      <c r="D297" s="93">
        <v>4</v>
      </c>
      <c r="E297" s="86" t="str">
        <f>VLOOKUP(D297,Danh_muc_VL_DC_TB!$A$13:$G$35,2)</f>
        <v>Bàn làm việc</v>
      </c>
      <c r="F297" s="86" t="str">
        <f>VLOOKUP(D297,Danh_muc_VL_DC_TB!$A$13:$G$35,3)</f>
        <v>Cái</v>
      </c>
      <c r="G297" s="99">
        <f>VLOOKUP(D297,Danh_muc_VL_DC_TB!$A$13:$G$35,7)</f>
        <v>565</v>
      </c>
      <c r="H297" s="101">
        <f t="shared" si="39"/>
        <v>0.28000000000000003</v>
      </c>
      <c r="I297" s="99">
        <f t="shared" si="38"/>
        <v>158</v>
      </c>
      <c r="K297" s="210"/>
      <c r="M297" s="210"/>
    </row>
    <row r="298" spans="1:13" x14ac:dyDescent="0.25">
      <c r="A298" s="142"/>
      <c r="B298" s="86"/>
      <c r="C298" s="10"/>
      <c r="D298" s="93">
        <v>10</v>
      </c>
      <c r="E298" s="86" t="str">
        <f>VLOOKUP(D298,Danh_muc_VL_DC_TB!$A$13:$G$35,2)</f>
        <v>Giá để tài liệu</v>
      </c>
      <c r="F298" s="86" t="str">
        <f>VLOOKUP(D298,Danh_muc_VL_DC_TB!$A$13:$G$35,3)</f>
        <v>Cái</v>
      </c>
      <c r="G298" s="99">
        <f>VLOOKUP(D298,Danh_muc_VL_DC_TB!$A$13:$G$35,7)</f>
        <v>35</v>
      </c>
      <c r="H298" s="101">
        <f t="shared" si="39"/>
        <v>0.08</v>
      </c>
      <c r="I298" s="99">
        <f t="shared" si="38"/>
        <v>3</v>
      </c>
      <c r="K298" s="210"/>
      <c r="M298" s="210"/>
    </row>
    <row r="299" spans="1:13" x14ac:dyDescent="0.25">
      <c r="A299" s="142"/>
      <c r="B299" s="86"/>
      <c r="C299" s="10"/>
      <c r="D299" s="93">
        <v>7</v>
      </c>
      <c r="E299" s="86" t="str">
        <f>VLOOKUP(D299,Danh_muc_VL_DC_TB!$A$13:$G$35,2)</f>
        <v>Con lăn</v>
      </c>
      <c r="F299" s="86" t="str">
        <f>VLOOKUP(D299,Danh_muc_VL_DC_TB!$A$13:$G$35,3)</f>
        <v>Cái</v>
      </c>
      <c r="G299" s="99">
        <f>VLOOKUP(D299,Danh_muc_VL_DC_TB!$A$13:$G$35,7)</f>
        <v>551</v>
      </c>
      <c r="H299" s="101">
        <f>ROUND(H226*2,3)</f>
        <v>0.02</v>
      </c>
      <c r="I299" s="99">
        <f t="shared" si="38"/>
        <v>11</v>
      </c>
      <c r="K299" s="210"/>
      <c r="M299" s="210"/>
    </row>
    <row r="300" spans="1:13" x14ac:dyDescent="0.25">
      <c r="A300" s="142"/>
      <c r="B300" s="86"/>
      <c r="C300" s="10"/>
      <c r="D300" s="93">
        <v>23</v>
      </c>
      <c r="E300" s="86" t="str">
        <f>VLOOKUP(D300,Danh_muc_VL_DC_TB!$A$13:$G$35,2)</f>
        <v>Xô nhựa 101</v>
      </c>
      <c r="F300" s="86" t="str">
        <f>VLOOKUP(D300,Danh_muc_VL_DC_TB!$A$13:$G$35,3)</f>
        <v>Cái</v>
      </c>
      <c r="G300" s="99">
        <f>VLOOKUP(D300,Danh_muc_VL_DC_TB!$A$13:$G$35,7)</f>
        <v>36</v>
      </c>
      <c r="H300" s="101">
        <f>ROUND(H227*2,3)</f>
        <v>0.28000000000000003</v>
      </c>
      <c r="I300" s="99">
        <f t="shared" si="38"/>
        <v>10</v>
      </c>
      <c r="K300" s="210"/>
      <c r="M300" s="210"/>
    </row>
    <row r="301" spans="1:13" ht="31.5" x14ac:dyDescent="0.25">
      <c r="A301" s="142"/>
      <c r="B301" s="86" t="s">
        <v>241</v>
      </c>
      <c r="C301" s="10" t="s">
        <v>264</v>
      </c>
      <c r="D301" s="93"/>
      <c r="E301" s="86"/>
      <c r="F301" s="86"/>
      <c r="G301" s="100"/>
      <c r="H301" s="101"/>
      <c r="I301" s="99">
        <f>SUM(I302:I312)</f>
        <v>730</v>
      </c>
      <c r="K301" s="210"/>
      <c r="M301" s="210"/>
    </row>
    <row r="302" spans="1:13" x14ac:dyDescent="0.25">
      <c r="A302" s="142"/>
      <c r="B302" s="86"/>
      <c r="C302" s="10"/>
      <c r="D302" s="93">
        <v>17</v>
      </c>
      <c r="E302" s="86" t="str">
        <f>VLOOKUP(D302,Danh_muc_VL_DC_TB!$A$13:$G$35,2)</f>
        <v>Quần áo BHLĐ</v>
      </c>
      <c r="F302" s="86" t="str">
        <f>VLOOKUP(D302,Danh_muc_VL_DC_TB!$A$13:$G$35,3)</f>
        <v>Bộ</v>
      </c>
      <c r="G302" s="99">
        <f>VLOOKUP(D302,Danh_muc_VL_DC_TB!$A$13:$G$35,7)</f>
        <v>728</v>
      </c>
      <c r="H302" s="101">
        <f>ROUND(H229*2,3)</f>
        <v>0.42</v>
      </c>
      <c r="I302" s="99">
        <f t="shared" ref="I302:I312" si="40">ROUND(G302*H302,0)</f>
        <v>306</v>
      </c>
      <c r="K302" s="210"/>
      <c r="M302" s="210"/>
    </row>
    <row r="303" spans="1:13" x14ac:dyDescent="0.25">
      <c r="A303" s="142"/>
      <c r="B303" s="86"/>
      <c r="C303" s="10"/>
      <c r="D303" s="93">
        <v>11</v>
      </c>
      <c r="E303" s="86" t="str">
        <f>VLOOKUP(D303,Danh_muc_VL_DC_TB!$A$13:$G$35,2)</f>
        <v>Khẩu trang</v>
      </c>
      <c r="F303" s="86" t="str">
        <f>VLOOKUP(D303,Danh_muc_VL_DC_TB!$A$13:$G$35,3)</f>
        <v>Cái</v>
      </c>
      <c r="G303" s="99">
        <f>VLOOKUP(D303,Danh_muc_VL_DC_TB!$A$13:$G$35,7)</f>
        <v>12</v>
      </c>
      <c r="H303" s="101">
        <f t="shared" ref="H303:H310" si="41">ROUND(H230*2,3)</f>
        <v>0.42</v>
      </c>
      <c r="I303" s="99">
        <f t="shared" si="40"/>
        <v>5</v>
      </c>
      <c r="K303" s="210"/>
      <c r="M303" s="210"/>
    </row>
    <row r="304" spans="1:13" x14ac:dyDescent="0.25">
      <c r="A304" s="142"/>
      <c r="B304" s="86"/>
      <c r="C304" s="10"/>
      <c r="D304" s="93">
        <v>19</v>
      </c>
      <c r="E304" s="86" t="str">
        <f>VLOOKUP(D304,Danh_muc_VL_DC_TB!$A$13:$G$35,2)</f>
        <v>Quạt trần 0,1 kW</v>
      </c>
      <c r="F304" s="86" t="str">
        <f>VLOOKUP(D304,Danh_muc_VL_DC_TB!$A$13:$G$35,3)</f>
        <v>Cái</v>
      </c>
      <c r="G304" s="99">
        <f>VLOOKUP(D304,Danh_muc_VL_DC_TB!$A$13:$G$35,7)</f>
        <v>752</v>
      </c>
      <c r="H304" s="101">
        <f t="shared" si="41"/>
        <v>0.06</v>
      </c>
      <c r="I304" s="99">
        <f t="shared" si="40"/>
        <v>45</v>
      </c>
      <c r="K304" s="210"/>
      <c r="M304" s="210"/>
    </row>
    <row r="305" spans="1:13" x14ac:dyDescent="0.25">
      <c r="A305" s="142"/>
      <c r="B305" s="86"/>
      <c r="C305" s="10"/>
      <c r="D305" s="93">
        <v>18</v>
      </c>
      <c r="E305" s="86" t="str">
        <f>VLOOKUP(D305,Danh_muc_VL_DC_TB!$A$13:$G$35,2)</f>
        <v>Quạt thông gió 0,04 kW</v>
      </c>
      <c r="F305" s="86" t="str">
        <f>VLOOKUP(D305,Danh_muc_VL_DC_TB!$A$13:$G$35,3)</f>
        <v>Cái</v>
      </c>
      <c r="G305" s="99">
        <f>VLOOKUP(D305,Danh_muc_VL_DC_TB!$A$13:$G$35,7)</f>
        <v>146</v>
      </c>
      <c r="H305" s="101">
        <f>ROUND(H232*2,3)</f>
        <v>0.06</v>
      </c>
      <c r="I305" s="99">
        <f t="shared" si="40"/>
        <v>9</v>
      </c>
      <c r="K305" s="210"/>
      <c r="M305" s="210"/>
    </row>
    <row r="306" spans="1:13" x14ac:dyDescent="0.25">
      <c r="A306" s="142"/>
      <c r="B306" s="86"/>
      <c r="C306" s="10"/>
      <c r="D306" s="93">
        <v>5</v>
      </c>
      <c r="E306" s="86" t="str">
        <f>VLOOKUP(D306,Danh_muc_VL_DC_TB!$A$13:$G$35,2)</f>
        <v>Bộ đèn neon 0,04 kW</v>
      </c>
      <c r="F306" s="86" t="str">
        <f>VLOOKUP(D306,Danh_muc_VL_DC_TB!$A$13:$G$35,3)</f>
        <v>Bộ</v>
      </c>
      <c r="G306" s="99">
        <f>VLOOKUP(D306,Danh_muc_VL_DC_TB!$A$13:$G$35,7)</f>
        <v>39</v>
      </c>
      <c r="H306" s="101">
        <f t="shared" si="41"/>
        <v>0.42</v>
      </c>
      <c r="I306" s="99">
        <f t="shared" si="40"/>
        <v>16</v>
      </c>
      <c r="K306" s="210"/>
      <c r="M306" s="210"/>
    </row>
    <row r="307" spans="1:13" x14ac:dyDescent="0.25">
      <c r="A307" s="142"/>
      <c r="B307" s="86"/>
      <c r="C307" s="10"/>
      <c r="D307" s="93">
        <v>12</v>
      </c>
      <c r="E307" s="86" t="str">
        <f>VLOOKUP(D307,Danh_muc_VL_DC_TB!$A$13:$G$35,2)</f>
        <v>Máy hút ẩm 1,5 kW</v>
      </c>
      <c r="F307" s="86" t="str">
        <f>VLOOKUP(D307,Danh_muc_VL_DC_TB!$A$13:$G$35,3)</f>
        <v>Cái</v>
      </c>
      <c r="G307" s="99">
        <f>VLOOKUP(D307,Danh_muc_VL_DC_TB!$A$13:$G$35,7)</f>
        <v>779</v>
      </c>
      <c r="H307" s="101">
        <f t="shared" si="41"/>
        <v>0.03</v>
      </c>
      <c r="I307" s="99">
        <f t="shared" si="40"/>
        <v>23</v>
      </c>
      <c r="K307" s="210"/>
      <c r="M307" s="210"/>
    </row>
    <row r="308" spans="1:13" x14ac:dyDescent="0.25">
      <c r="A308" s="142"/>
      <c r="B308" s="86"/>
      <c r="C308" s="10"/>
      <c r="D308" s="93">
        <v>9</v>
      </c>
      <c r="E308" s="86" t="str">
        <f>VLOOKUP(D308,Danh_muc_VL_DC_TB!$A$13:$G$35,2)</f>
        <v>Ghế tựa</v>
      </c>
      <c r="F308" s="86" t="str">
        <f>VLOOKUP(D308,Danh_muc_VL_DC_TB!$A$13:$G$35,3)</f>
        <v>Cái</v>
      </c>
      <c r="G308" s="99">
        <f>VLOOKUP(D308,Danh_muc_VL_DC_TB!$A$13:$G$35,7)</f>
        <v>125</v>
      </c>
      <c r="H308" s="101">
        <f>ROUND(H235*2,3)</f>
        <v>0.42</v>
      </c>
      <c r="I308" s="99">
        <f t="shared" si="40"/>
        <v>53</v>
      </c>
      <c r="K308" s="210"/>
      <c r="M308" s="210"/>
    </row>
    <row r="309" spans="1:13" x14ac:dyDescent="0.25">
      <c r="A309" s="142"/>
      <c r="B309" s="86"/>
      <c r="C309" s="10"/>
      <c r="D309" s="93">
        <v>4</v>
      </c>
      <c r="E309" s="86" t="str">
        <f>VLOOKUP(D309,Danh_muc_VL_DC_TB!$A$13:$G$35,2)</f>
        <v>Bàn làm việc</v>
      </c>
      <c r="F309" s="86" t="str">
        <f>VLOOKUP(D309,Danh_muc_VL_DC_TB!$A$13:$G$35,3)</f>
        <v>Cái</v>
      </c>
      <c r="G309" s="99">
        <f>VLOOKUP(D309,Danh_muc_VL_DC_TB!$A$13:$G$35,7)</f>
        <v>565</v>
      </c>
      <c r="H309" s="101">
        <f t="shared" si="41"/>
        <v>0.42</v>
      </c>
      <c r="I309" s="99">
        <f t="shared" si="40"/>
        <v>237</v>
      </c>
      <c r="K309" s="210"/>
      <c r="M309" s="210"/>
    </row>
    <row r="310" spans="1:13" x14ac:dyDescent="0.25">
      <c r="A310" s="142"/>
      <c r="B310" s="86"/>
      <c r="C310" s="10"/>
      <c r="D310" s="93">
        <v>10</v>
      </c>
      <c r="E310" s="86" t="str">
        <f>VLOOKUP(D310,Danh_muc_VL_DC_TB!$A$13:$G$35,2)</f>
        <v>Giá để tài liệu</v>
      </c>
      <c r="F310" s="86" t="str">
        <f>VLOOKUP(D310,Danh_muc_VL_DC_TB!$A$13:$G$35,3)</f>
        <v>Cái</v>
      </c>
      <c r="G310" s="99">
        <f>VLOOKUP(D310,Danh_muc_VL_DC_TB!$A$13:$G$35,7)</f>
        <v>35</v>
      </c>
      <c r="H310" s="101">
        <f t="shared" si="41"/>
        <v>0.12</v>
      </c>
      <c r="I310" s="99">
        <f t="shared" si="40"/>
        <v>4</v>
      </c>
      <c r="K310" s="210"/>
      <c r="M310" s="210"/>
    </row>
    <row r="311" spans="1:13" x14ac:dyDescent="0.25">
      <c r="A311" s="142"/>
      <c r="B311" s="86"/>
      <c r="C311" s="10"/>
      <c r="D311" s="93">
        <v>7</v>
      </c>
      <c r="E311" s="86" t="str">
        <f>VLOOKUP(D311,Danh_muc_VL_DC_TB!$A$13:$G$35,2)</f>
        <v>Con lăn</v>
      </c>
      <c r="F311" s="86" t="str">
        <f>VLOOKUP(D311,Danh_muc_VL_DC_TB!$A$13:$G$35,3)</f>
        <v>Cái</v>
      </c>
      <c r="G311" s="99">
        <f>VLOOKUP(D311,Danh_muc_VL_DC_TB!$A$13:$G$35,7)</f>
        <v>551</v>
      </c>
      <c r="H311" s="101">
        <f>ROUND(H238*2,3)</f>
        <v>0.03</v>
      </c>
      <c r="I311" s="99">
        <f t="shared" si="40"/>
        <v>17</v>
      </c>
      <c r="K311" s="210"/>
      <c r="M311" s="210"/>
    </row>
    <row r="312" spans="1:13" x14ac:dyDescent="0.25">
      <c r="A312" s="142"/>
      <c r="B312" s="86"/>
      <c r="C312" s="10"/>
      <c r="D312" s="93">
        <v>23</v>
      </c>
      <c r="E312" s="86" t="str">
        <f>VLOOKUP(D312,Danh_muc_VL_DC_TB!$A$13:$G$35,2)</f>
        <v>Xô nhựa 101</v>
      </c>
      <c r="F312" s="86" t="str">
        <f>VLOOKUP(D312,Danh_muc_VL_DC_TB!$A$13:$G$35,3)</f>
        <v>Cái</v>
      </c>
      <c r="G312" s="99">
        <f>VLOOKUP(D312,Danh_muc_VL_DC_TB!$A$13:$G$35,7)</f>
        <v>36</v>
      </c>
      <c r="H312" s="101">
        <f>ROUND(H239*2,3)</f>
        <v>0.42</v>
      </c>
      <c r="I312" s="99">
        <f t="shared" si="40"/>
        <v>15</v>
      </c>
      <c r="K312" s="210"/>
      <c r="M312" s="210"/>
    </row>
    <row r="313" spans="1:13" ht="31.5" x14ac:dyDescent="0.25">
      <c r="A313" s="142"/>
      <c r="B313" s="86" t="s">
        <v>242</v>
      </c>
      <c r="C313" s="10" t="s">
        <v>265</v>
      </c>
      <c r="D313" s="93"/>
      <c r="E313" s="86"/>
      <c r="F313" s="86"/>
      <c r="G313" s="100"/>
      <c r="H313" s="101"/>
      <c r="I313" s="99">
        <f>SUM(I314:I324)</f>
        <v>1218</v>
      </c>
      <c r="K313" s="210"/>
      <c r="M313" s="210"/>
    </row>
    <row r="314" spans="1:13" x14ac:dyDescent="0.25">
      <c r="A314" s="142"/>
      <c r="B314" s="86"/>
      <c r="C314" s="10"/>
      <c r="D314" s="93">
        <v>17</v>
      </c>
      <c r="E314" s="86" t="str">
        <f>VLOOKUP(D314,Danh_muc_VL_DC_TB!$A$13:$G$35,2)</f>
        <v>Quần áo BHLĐ</v>
      </c>
      <c r="F314" s="86" t="str">
        <f>VLOOKUP(D314,Danh_muc_VL_DC_TB!$A$13:$G$35,3)</f>
        <v>Bộ</v>
      </c>
      <c r="G314" s="99">
        <f>VLOOKUP(D314,Danh_muc_VL_DC_TB!$A$13:$G$35,7)</f>
        <v>728</v>
      </c>
      <c r="H314" s="101">
        <f>ROUND(H241*2,3)</f>
        <v>0.7</v>
      </c>
      <c r="I314" s="99">
        <f t="shared" ref="I314:I324" si="42">ROUND(G314*H314,0)</f>
        <v>510</v>
      </c>
      <c r="K314" s="210"/>
      <c r="M314" s="210"/>
    </row>
    <row r="315" spans="1:13" x14ac:dyDescent="0.25">
      <c r="A315" s="142"/>
      <c r="B315" s="86"/>
      <c r="C315" s="10"/>
      <c r="D315" s="93">
        <v>11</v>
      </c>
      <c r="E315" s="86" t="str">
        <f>VLOOKUP(D315,Danh_muc_VL_DC_TB!$A$13:$G$35,2)</f>
        <v>Khẩu trang</v>
      </c>
      <c r="F315" s="86" t="str">
        <f>VLOOKUP(D315,Danh_muc_VL_DC_TB!$A$13:$G$35,3)</f>
        <v>Cái</v>
      </c>
      <c r="G315" s="99">
        <f>VLOOKUP(D315,Danh_muc_VL_DC_TB!$A$13:$G$35,7)</f>
        <v>12</v>
      </c>
      <c r="H315" s="101">
        <f t="shared" ref="H315:H322" si="43">ROUND(H242*2,3)</f>
        <v>0.7</v>
      </c>
      <c r="I315" s="99">
        <f t="shared" si="42"/>
        <v>8</v>
      </c>
      <c r="K315" s="210"/>
      <c r="M315" s="210"/>
    </row>
    <row r="316" spans="1:13" x14ac:dyDescent="0.25">
      <c r="A316" s="142"/>
      <c r="B316" s="86"/>
      <c r="C316" s="10"/>
      <c r="D316" s="93">
        <v>19</v>
      </c>
      <c r="E316" s="86" t="str">
        <f>VLOOKUP(D316,Danh_muc_VL_DC_TB!$A$13:$G$35,2)</f>
        <v>Quạt trần 0,1 kW</v>
      </c>
      <c r="F316" s="86" t="str">
        <f>VLOOKUP(D316,Danh_muc_VL_DC_TB!$A$13:$G$35,3)</f>
        <v>Cái</v>
      </c>
      <c r="G316" s="99">
        <f>VLOOKUP(D316,Danh_muc_VL_DC_TB!$A$13:$G$35,7)</f>
        <v>752</v>
      </c>
      <c r="H316" s="101">
        <f t="shared" si="43"/>
        <v>0.1</v>
      </c>
      <c r="I316" s="99">
        <f t="shared" si="42"/>
        <v>75</v>
      </c>
      <c r="K316" s="210"/>
      <c r="M316" s="210"/>
    </row>
    <row r="317" spans="1:13" x14ac:dyDescent="0.25">
      <c r="A317" s="142"/>
      <c r="B317" s="86"/>
      <c r="C317" s="10"/>
      <c r="D317" s="93">
        <v>18</v>
      </c>
      <c r="E317" s="86" t="str">
        <f>VLOOKUP(D317,Danh_muc_VL_DC_TB!$A$13:$G$35,2)</f>
        <v>Quạt thông gió 0,04 kW</v>
      </c>
      <c r="F317" s="86" t="str">
        <f>VLOOKUP(D317,Danh_muc_VL_DC_TB!$A$13:$G$35,3)</f>
        <v>Cái</v>
      </c>
      <c r="G317" s="99">
        <f>VLOOKUP(D317,Danh_muc_VL_DC_TB!$A$13:$G$35,7)</f>
        <v>146</v>
      </c>
      <c r="H317" s="101">
        <f>ROUND(H244*2,3)</f>
        <v>0.1</v>
      </c>
      <c r="I317" s="99">
        <f t="shared" si="42"/>
        <v>15</v>
      </c>
      <c r="K317" s="210"/>
      <c r="M317" s="210"/>
    </row>
    <row r="318" spans="1:13" x14ac:dyDescent="0.25">
      <c r="A318" s="142"/>
      <c r="B318" s="86"/>
      <c r="C318" s="10"/>
      <c r="D318" s="93">
        <v>5</v>
      </c>
      <c r="E318" s="86" t="str">
        <f>VLOOKUP(D318,Danh_muc_VL_DC_TB!$A$13:$G$35,2)</f>
        <v>Bộ đèn neon 0,04 kW</v>
      </c>
      <c r="F318" s="86" t="str">
        <f>VLOOKUP(D318,Danh_muc_VL_DC_TB!$A$13:$G$35,3)</f>
        <v>Bộ</v>
      </c>
      <c r="G318" s="99">
        <f>VLOOKUP(D318,Danh_muc_VL_DC_TB!$A$13:$G$35,7)</f>
        <v>39</v>
      </c>
      <c r="H318" s="101">
        <f t="shared" si="43"/>
        <v>0.7</v>
      </c>
      <c r="I318" s="99">
        <f t="shared" si="42"/>
        <v>27</v>
      </c>
      <c r="K318" s="210"/>
      <c r="M318" s="210"/>
    </row>
    <row r="319" spans="1:13" x14ac:dyDescent="0.25">
      <c r="A319" s="142"/>
      <c r="B319" s="86"/>
      <c r="C319" s="10"/>
      <c r="D319" s="93">
        <v>12</v>
      </c>
      <c r="E319" s="86" t="str">
        <f>VLOOKUP(D319,Danh_muc_VL_DC_TB!$A$13:$G$35,2)</f>
        <v>Máy hút ẩm 1,5 kW</v>
      </c>
      <c r="F319" s="86" t="str">
        <f>VLOOKUP(D319,Danh_muc_VL_DC_TB!$A$13:$G$35,3)</f>
        <v>Cái</v>
      </c>
      <c r="G319" s="99">
        <f>VLOOKUP(D319,Danh_muc_VL_DC_TB!$A$13:$G$35,7)</f>
        <v>779</v>
      </c>
      <c r="H319" s="101">
        <f t="shared" si="43"/>
        <v>0.05</v>
      </c>
      <c r="I319" s="99">
        <f t="shared" si="42"/>
        <v>39</v>
      </c>
      <c r="K319" s="210"/>
      <c r="M319" s="210"/>
    </row>
    <row r="320" spans="1:13" x14ac:dyDescent="0.25">
      <c r="A320" s="142"/>
      <c r="B320" s="86"/>
      <c r="C320" s="10"/>
      <c r="D320" s="93">
        <v>9</v>
      </c>
      <c r="E320" s="86" t="str">
        <f>VLOOKUP(D320,Danh_muc_VL_DC_TB!$A$13:$G$35,2)</f>
        <v>Ghế tựa</v>
      </c>
      <c r="F320" s="86" t="str">
        <f>VLOOKUP(D320,Danh_muc_VL_DC_TB!$A$13:$G$35,3)</f>
        <v>Cái</v>
      </c>
      <c r="G320" s="99">
        <f>VLOOKUP(D320,Danh_muc_VL_DC_TB!$A$13:$G$35,7)</f>
        <v>125</v>
      </c>
      <c r="H320" s="101">
        <f>ROUND(H247*2,3)</f>
        <v>0.7</v>
      </c>
      <c r="I320" s="99">
        <f t="shared" si="42"/>
        <v>88</v>
      </c>
      <c r="K320" s="210"/>
      <c r="M320" s="210"/>
    </row>
    <row r="321" spans="1:13" x14ac:dyDescent="0.25">
      <c r="A321" s="142"/>
      <c r="B321" s="86"/>
      <c r="C321" s="10"/>
      <c r="D321" s="93">
        <v>4</v>
      </c>
      <c r="E321" s="86" t="str">
        <f>VLOOKUP(D321,Danh_muc_VL_DC_TB!$A$13:$G$35,2)</f>
        <v>Bàn làm việc</v>
      </c>
      <c r="F321" s="86" t="str">
        <f>VLOOKUP(D321,Danh_muc_VL_DC_TB!$A$13:$G$35,3)</f>
        <v>Cái</v>
      </c>
      <c r="G321" s="99">
        <f>VLOOKUP(D321,Danh_muc_VL_DC_TB!$A$13:$G$35,7)</f>
        <v>565</v>
      </c>
      <c r="H321" s="101">
        <f t="shared" si="43"/>
        <v>0.7</v>
      </c>
      <c r="I321" s="99">
        <f t="shared" si="42"/>
        <v>396</v>
      </c>
      <c r="K321" s="210"/>
      <c r="M321" s="210"/>
    </row>
    <row r="322" spans="1:13" x14ac:dyDescent="0.25">
      <c r="A322" s="142"/>
      <c r="B322" s="86"/>
      <c r="C322" s="10"/>
      <c r="D322" s="93">
        <v>10</v>
      </c>
      <c r="E322" s="86" t="str">
        <f>VLOOKUP(D322,Danh_muc_VL_DC_TB!$A$13:$G$35,2)</f>
        <v>Giá để tài liệu</v>
      </c>
      <c r="F322" s="86" t="str">
        <f>VLOOKUP(D322,Danh_muc_VL_DC_TB!$A$13:$G$35,3)</f>
        <v>Cái</v>
      </c>
      <c r="G322" s="99">
        <f>VLOOKUP(D322,Danh_muc_VL_DC_TB!$A$13:$G$35,7)</f>
        <v>35</v>
      </c>
      <c r="H322" s="101">
        <f t="shared" si="43"/>
        <v>0.2</v>
      </c>
      <c r="I322" s="99">
        <f t="shared" si="42"/>
        <v>7</v>
      </c>
      <c r="K322" s="210"/>
      <c r="M322" s="210"/>
    </row>
    <row r="323" spans="1:13" x14ac:dyDescent="0.25">
      <c r="A323" s="142"/>
      <c r="B323" s="86"/>
      <c r="C323" s="10"/>
      <c r="D323" s="93">
        <v>7</v>
      </c>
      <c r="E323" s="86" t="str">
        <f>VLOOKUP(D323,Danh_muc_VL_DC_TB!$A$13:$G$35,2)</f>
        <v>Con lăn</v>
      </c>
      <c r="F323" s="86" t="str">
        <f>VLOOKUP(D323,Danh_muc_VL_DC_TB!$A$13:$G$35,3)</f>
        <v>Cái</v>
      </c>
      <c r="G323" s="99">
        <f>VLOOKUP(D323,Danh_muc_VL_DC_TB!$A$13:$G$35,7)</f>
        <v>551</v>
      </c>
      <c r="H323" s="101">
        <f>ROUND(H250*2,3)</f>
        <v>0.05</v>
      </c>
      <c r="I323" s="99">
        <f t="shared" si="42"/>
        <v>28</v>
      </c>
      <c r="K323" s="210"/>
      <c r="M323" s="210"/>
    </row>
    <row r="324" spans="1:13" x14ac:dyDescent="0.25">
      <c r="A324" s="142"/>
      <c r="B324" s="86"/>
      <c r="C324" s="10"/>
      <c r="D324" s="93">
        <v>23</v>
      </c>
      <c r="E324" s="86" t="str">
        <f>VLOOKUP(D324,Danh_muc_VL_DC_TB!$A$13:$G$35,2)</f>
        <v>Xô nhựa 101</v>
      </c>
      <c r="F324" s="86" t="str">
        <f>VLOOKUP(D324,Danh_muc_VL_DC_TB!$A$13:$G$35,3)</f>
        <v>Cái</v>
      </c>
      <c r="G324" s="99">
        <f>VLOOKUP(D324,Danh_muc_VL_DC_TB!$A$13:$G$35,7)</f>
        <v>36</v>
      </c>
      <c r="H324" s="101">
        <f>ROUND(H251*2,3)</f>
        <v>0.7</v>
      </c>
      <c r="I324" s="99">
        <f t="shared" si="42"/>
        <v>25</v>
      </c>
      <c r="K324" s="210"/>
      <c r="M324" s="210"/>
    </row>
    <row r="325" spans="1:13" ht="31.5" x14ac:dyDescent="0.25">
      <c r="A325" s="142"/>
      <c r="B325" s="86" t="s">
        <v>243</v>
      </c>
      <c r="C325" s="10" t="s">
        <v>266</v>
      </c>
      <c r="D325" s="93"/>
      <c r="E325" s="86"/>
      <c r="F325" s="86"/>
      <c r="G325" s="100"/>
      <c r="H325" s="101"/>
      <c r="I325" s="99">
        <f>SUM(I326:I336)</f>
        <v>2433</v>
      </c>
      <c r="K325" s="210"/>
      <c r="M325" s="210"/>
    </row>
    <row r="326" spans="1:13" x14ac:dyDescent="0.25">
      <c r="A326" s="142"/>
      <c r="B326" s="86"/>
      <c r="C326" s="10"/>
      <c r="D326" s="93">
        <v>17</v>
      </c>
      <c r="E326" s="86" t="str">
        <f>VLOOKUP(D326,Danh_muc_VL_DC_TB!$A$13:$G$35,2)</f>
        <v>Quần áo BHLĐ</v>
      </c>
      <c r="F326" s="86" t="str">
        <f>VLOOKUP(D326,Danh_muc_VL_DC_TB!$A$13:$G$35,3)</f>
        <v>Bộ</v>
      </c>
      <c r="G326" s="99">
        <f>VLOOKUP(D326,Danh_muc_VL_DC_TB!$A$13:$G$35,7)</f>
        <v>728</v>
      </c>
      <c r="H326" s="101">
        <f>ROUND(H253*2,3)</f>
        <v>1.4</v>
      </c>
      <c r="I326" s="99">
        <f t="shared" ref="I326:I336" si="44">ROUND(G326*H326,0)</f>
        <v>1019</v>
      </c>
      <c r="K326" s="210"/>
      <c r="M326" s="210"/>
    </row>
    <row r="327" spans="1:13" x14ac:dyDescent="0.25">
      <c r="A327" s="142"/>
      <c r="B327" s="86"/>
      <c r="C327" s="10"/>
      <c r="D327" s="93">
        <v>11</v>
      </c>
      <c r="E327" s="86" t="str">
        <f>VLOOKUP(D327,Danh_muc_VL_DC_TB!$A$13:$G$35,2)</f>
        <v>Khẩu trang</v>
      </c>
      <c r="F327" s="86" t="str">
        <f>VLOOKUP(D327,Danh_muc_VL_DC_TB!$A$13:$G$35,3)</f>
        <v>Cái</v>
      </c>
      <c r="G327" s="99">
        <f>VLOOKUP(D327,Danh_muc_VL_DC_TB!$A$13:$G$35,7)</f>
        <v>12</v>
      </c>
      <c r="H327" s="101">
        <f t="shared" ref="H327:H334" si="45">ROUND(H254*2,3)</f>
        <v>1.4</v>
      </c>
      <c r="I327" s="99">
        <f t="shared" si="44"/>
        <v>17</v>
      </c>
      <c r="K327" s="210"/>
      <c r="M327" s="210"/>
    </row>
    <row r="328" spans="1:13" x14ac:dyDescent="0.25">
      <c r="A328" s="142"/>
      <c r="B328" s="86"/>
      <c r="C328" s="10"/>
      <c r="D328" s="93">
        <v>19</v>
      </c>
      <c r="E328" s="86" t="str">
        <f>VLOOKUP(D328,Danh_muc_VL_DC_TB!$A$13:$G$35,2)</f>
        <v>Quạt trần 0,1 kW</v>
      </c>
      <c r="F328" s="86" t="str">
        <f>VLOOKUP(D328,Danh_muc_VL_DC_TB!$A$13:$G$35,3)</f>
        <v>Cái</v>
      </c>
      <c r="G328" s="99">
        <f>VLOOKUP(D328,Danh_muc_VL_DC_TB!$A$13:$G$35,7)</f>
        <v>752</v>
      </c>
      <c r="H328" s="101">
        <f t="shared" si="45"/>
        <v>0.2</v>
      </c>
      <c r="I328" s="99">
        <f t="shared" si="44"/>
        <v>150</v>
      </c>
      <c r="K328" s="210"/>
      <c r="M328" s="210"/>
    </row>
    <row r="329" spans="1:13" x14ac:dyDescent="0.25">
      <c r="A329" s="142"/>
      <c r="B329" s="86"/>
      <c r="C329" s="10"/>
      <c r="D329" s="93">
        <v>18</v>
      </c>
      <c r="E329" s="86" t="str">
        <f>VLOOKUP(D329,Danh_muc_VL_DC_TB!$A$13:$G$35,2)</f>
        <v>Quạt thông gió 0,04 kW</v>
      </c>
      <c r="F329" s="86" t="str">
        <f>VLOOKUP(D329,Danh_muc_VL_DC_TB!$A$13:$G$35,3)</f>
        <v>Cái</v>
      </c>
      <c r="G329" s="99">
        <f>VLOOKUP(D329,Danh_muc_VL_DC_TB!$A$13:$G$35,7)</f>
        <v>146</v>
      </c>
      <c r="H329" s="101">
        <f>ROUND(H256*2,3)</f>
        <v>0.2</v>
      </c>
      <c r="I329" s="99">
        <f t="shared" si="44"/>
        <v>29</v>
      </c>
      <c r="K329" s="210"/>
      <c r="M329" s="210"/>
    </row>
    <row r="330" spans="1:13" x14ac:dyDescent="0.25">
      <c r="A330" s="142"/>
      <c r="B330" s="86"/>
      <c r="C330" s="10"/>
      <c r="D330" s="93">
        <v>5</v>
      </c>
      <c r="E330" s="86" t="str">
        <f>VLOOKUP(D330,Danh_muc_VL_DC_TB!$A$13:$G$35,2)</f>
        <v>Bộ đèn neon 0,04 kW</v>
      </c>
      <c r="F330" s="86" t="str">
        <f>VLOOKUP(D330,Danh_muc_VL_DC_TB!$A$13:$G$35,3)</f>
        <v>Bộ</v>
      </c>
      <c r="G330" s="99">
        <f>VLOOKUP(D330,Danh_muc_VL_DC_TB!$A$13:$G$35,7)</f>
        <v>39</v>
      </c>
      <c r="H330" s="101">
        <f t="shared" si="45"/>
        <v>1.4</v>
      </c>
      <c r="I330" s="99">
        <f t="shared" si="44"/>
        <v>55</v>
      </c>
      <c r="K330" s="210"/>
      <c r="M330" s="210"/>
    </row>
    <row r="331" spans="1:13" x14ac:dyDescent="0.25">
      <c r="A331" s="142"/>
      <c r="B331" s="86"/>
      <c r="C331" s="10"/>
      <c r="D331" s="93">
        <v>12</v>
      </c>
      <c r="E331" s="86" t="str">
        <f>VLOOKUP(D331,Danh_muc_VL_DC_TB!$A$13:$G$35,2)</f>
        <v>Máy hút ẩm 1,5 kW</v>
      </c>
      <c r="F331" s="86" t="str">
        <f>VLOOKUP(D331,Danh_muc_VL_DC_TB!$A$13:$G$35,3)</f>
        <v>Cái</v>
      </c>
      <c r="G331" s="99">
        <f>VLOOKUP(D331,Danh_muc_VL_DC_TB!$A$13:$G$35,7)</f>
        <v>779</v>
      </c>
      <c r="H331" s="101">
        <f t="shared" si="45"/>
        <v>0.1</v>
      </c>
      <c r="I331" s="99">
        <f t="shared" si="44"/>
        <v>78</v>
      </c>
      <c r="K331" s="210"/>
      <c r="M331" s="210"/>
    </row>
    <row r="332" spans="1:13" x14ac:dyDescent="0.25">
      <c r="A332" s="142"/>
      <c r="B332" s="86"/>
      <c r="C332" s="10"/>
      <c r="D332" s="93">
        <v>9</v>
      </c>
      <c r="E332" s="86" t="str">
        <f>VLOOKUP(D332,Danh_muc_VL_DC_TB!$A$13:$G$35,2)</f>
        <v>Ghế tựa</v>
      </c>
      <c r="F332" s="86" t="str">
        <f>VLOOKUP(D332,Danh_muc_VL_DC_TB!$A$13:$G$35,3)</f>
        <v>Cái</v>
      </c>
      <c r="G332" s="99">
        <f>VLOOKUP(D332,Danh_muc_VL_DC_TB!$A$13:$G$35,7)</f>
        <v>125</v>
      </c>
      <c r="H332" s="101">
        <f>ROUND(H259*2,3)</f>
        <v>1.4</v>
      </c>
      <c r="I332" s="99">
        <f t="shared" si="44"/>
        <v>175</v>
      </c>
      <c r="K332" s="210"/>
      <c r="M332" s="210"/>
    </row>
    <row r="333" spans="1:13" x14ac:dyDescent="0.25">
      <c r="A333" s="142"/>
      <c r="B333" s="86"/>
      <c r="C333" s="10"/>
      <c r="D333" s="93">
        <v>4</v>
      </c>
      <c r="E333" s="86" t="str">
        <f>VLOOKUP(D333,Danh_muc_VL_DC_TB!$A$13:$G$35,2)</f>
        <v>Bàn làm việc</v>
      </c>
      <c r="F333" s="86" t="str">
        <f>VLOOKUP(D333,Danh_muc_VL_DC_TB!$A$13:$G$35,3)</f>
        <v>Cái</v>
      </c>
      <c r="G333" s="99">
        <f>VLOOKUP(D333,Danh_muc_VL_DC_TB!$A$13:$G$35,7)</f>
        <v>565</v>
      </c>
      <c r="H333" s="101">
        <f t="shared" si="45"/>
        <v>1.4</v>
      </c>
      <c r="I333" s="99">
        <f t="shared" si="44"/>
        <v>791</v>
      </c>
      <c r="K333" s="210"/>
      <c r="M333" s="210"/>
    </row>
    <row r="334" spans="1:13" x14ac:dyDescent="0.25">
      <c r="A334" s="142"/>
      <c r="B334" s="86"/>
      <c r="C334" s="10"/>
      <c r="D334" s="93">
        <v>10</v>
      </c>
      <c r="E334" s="86" t="str">
        <f>VLOOKUP(D334,Danh_muc_VL_DC_TB!$A$13:$G$35,2)</f>
        <v>Giá để tài liệu</v>
      </c>
      <c r="F334" s="86" t="str">
        <f>VLOOKUP(D334,Danh_muc_VL_DC_TB!$A$13:$G$35,3)</f>
        <v>Cái</v>
      </c>
      <c r="G334" s="99">
        <f>VLOOKUP(D334,Danh_muc_VL_DC_TB!$A$13:$G$35,7)</f>
        <v>35</v>
      </c>
      <c r="H334" s="101">
        <f t="shared" si="45"/>
        <v>0.4</v>
      </c>
      <c r="I334" s="99">
        <f t="shared" si="44"/>
        <v>14</v>
      </c>
      <c r="K334" s="210"/>
      <c r="M334" s="210"/>
    </row>
    <row r="335" spans="1:13" x14ac:dyDescent="0.25">
      <c r="A335" s="142"/>
      <c r="B335" s="86"/>
      <c r="C335" s="10"/>
      <c r="D335" s="93">
        <v>7</v>
      </c>
      <c r="E335" s="86" t="str">
        <f>VLOOKUP(D335,Danh_muc_VL_DC_TB!$A$13:$G$35,2)</f>
        <v>Con lăn</v>
      </c>
      <c r="F335" s="86" t="str">
        <f>VLOOKUP(D335,Danh_muc_VL_DC_TB!$A$13:$G$35,3)</f>
        <v>Cái</v>
      </c>
      <c r="G335" s="99">
        <f>VLOOKUP(D335,Danh_muc_VL_DC_TB!$A$13:$G$35,7)</f>
        <v>551</v>
      </c>
      <c r="H335" s="101">
        <f>ROUND(H262*2,3)</f>
        <v>0.1</v>
      </c>
      <c r="I335" s="99">
        <f t="shared" si="44"/>
        <v>55</v>
      </c>
      <c r="K335" s="210"/>
      <c r="M335" s="210"/>
    </row>
    <row r="336" spans="1:13" x14ac:dyDescent="0.25">
      <c r="A336" s="142"/>
      <c r="B336" s="86"/>
      <c r="C336" s="71"/>
      <c r="D336" s="93">
        <v>23</v>
      </c>
      <c r="E336" s="86" t="str">
        <f>VLOOKUP(D336,Danh_muc_VL_DC_TB!$A$13:$G$35,2)</f>
        <v>Xô nhựa 101</v>
      </c>
      <c r="F336" s="86" t="str">
        <f>VLOOKUP(D336,Danh_muc_VL_DC_TB!$A$13:$G$35,3)</f>
        <v>Cái</v>
      </c>
      <c r="G336" s="99">
        <f>VLOOKUP(D336,Danh_muc_VL_DC_TB!$A$13:$G$35,7)</f>
        <v>36</v>
      </c>
      <c r="H336" s="101">
        <f>ROUND(H263*2,3)</f>
        <v>1.4</v>
      </c>
      <c r="I336" s="99">
        <f t="shared" si="44"/>
        <v>50</v>
      </c>
      <c r="K336" s="210"/>
      <c r="M336" s="210"/>
    </row>
    <row r="337" spans="1:13" ht="31.5" x14ac:dyDescent="0.25">
      <c r="A337" s="142"/>
      <c r="B337" s="86" t="s">
        <v>244</v>
      </c>
      <c r="C337" s="69" t="s">
        <v>267</v>
      </c>
      <c r="D337" s="93"/>
      <c r="E337" s="86"/>
      <c r="F337" s="86"/>
      <c r="G337" s="100"/>
      <c r="H337" s="101"/>
      <c r="I337" s="99">
        <f>SUM(I338:I348)</f>
        <v>4867</v>
      </c>
      <c r="K337" s="210"/>
      <c r="M337" s="210"/>
    </row>
    <row r="338" spans="1:13" x14ac:dyDescent="0.25">
      <c r="A338" s="142"/>
      <c r="B338" s="86"/>
      <c r="C338" s="69"/>
      <c r="D338" s="93">
        <v>17</v>
      </c>
      <c r="E338" s="86" t="str">
        <f>VLOOKUP(D338,Danh_muc_VL_DC_TB!$A$13:$G$35,2)</f>
        <v>Quần áo BHLĐ</v>
      </c>
      <c r="F338" s="86" t="str">
        <f>VLOOKUP(D338,Danh_muc_VL_DC_TB!$A$13:$G$35,3)</f>
        <v>Bộ</v>
      </c>
      <c r="G338" s="99">
        <f>VLOOKUP(D338,Danh_muc_VL_DC_TB!$A$13:$G$35,7)</f>
        <v>728</v>
      </c>
      <c r="H338" s="101">
        <f>ROUND(H265*2,3)</f>
        <v>2.8</v>
      </c>
      <c r="I338" s="99">
        <f t="shared" ref="I338:I348" si="46">ROUND(G338*H338,0)</f>
        <v>2038</v>
      </c>
      <c r="K338" s="210"/>
      <c r="M338" s="210"/>
    </row>
    <row r="339" spans="1:13" x14ac:dyDescent="0.25">
      <c r="A339" s="142"/>
      <c r="B339" s="86"/>
      <c r="C339" s="69"/>
      <c r="D339" s="93">
        <v>11</v>
      </c>
      <c r="E339" s="86" t="str">
        <f>VLOOKUP(D339,Danh_muc_VL_DC_TB!$A$13:$G$35,2)</f>
        <v>Khẩu trang</v>
      </c>
      <c r="F339" s="86" t="str">
        <f>VLOOKUP(D339,Danh_muc_VL_DC_TB!$A$13:$G$35,3)</f>
        <v>Cái</v>
      </c>
      <c r="G339" s="99">
        <f>VLOOKUP(D339,Danh_muc_VL_DC_TB!$A$13:$G$35,7)</f>
        <v>12</v>
      </c>
      <c r="H339" s="101">
        <f t="shared" ref="H339:H346" si="47">ROUND(H266*2,3)</f>
        <v>2.8</v>
      </c>
      <c r="I339" s="99">
        <f t="shared" si="46"/>
        <v>34</v>
      </c>
      <c r="K339" s="210"/>
      <c r="M339" s="210"/>
    </row>
    <row r="340" spans="1:13" x14ac:dyDescent="0.25">
      <c r="A340" s="142"/>
      <c r="B340" s="86"/>
      <c r="C340" s="69"/>
      <c r="D340" s="93">
        <v>19</v>
      </c>
      <c r="E340" s="86" t="str">
        <f>VLOOKUP(D340,Danh_muc_VL_DC_TB!$A$13:$G$35,2)</f>
        <v>Quạt trần 0,1 kW</v>
      </c>
      <c r="F340" s="86" t="str">
        <f>VLOOKUP(D340,Danh_muc_VL_DC_TB!$A$13:$G$35,3)</f>
        <v>Cái</v>
      </c>
      <c r="G340" s="99">
        <f>VLOOKUP(D340,Danh_muc_VL_DC_TB!$A$13:$G$35,7)</f>
        <v>752</v>
      </c>
      <c r="H340" s="101">
        <f t="shared" si="47"/>
        <v>0.4</v>
      </c>
      <c r="I340" s="99">
        <f t="shared" si="46"/>
        <v>301</v>
      </c>
      <c r="K340" s="210"/>
      <c r="M340" s="210"/>
    </row>
    <row r="341" spans="1:13" x14ac:dyDescent="0.25">
      <c r="A341" s="142"/>
      <c r="B341" s="86"/>
      <c r="C341" s="69"/>
      <c r="D341" s="93">
        <v>18</v>
      </c>
      <c r="E341" s="86" t="str">
        <f>VLOOKUP(D341,Danh_muc_VL_DC_TB!$A$13:$G$35,2)</f>
        <v>Quạt thông gió 0,04 kW</v>
      </c>
      <c r="F341" s="86" t="str">
        <f>VLOOKUP(D341,Danh_muc_VL_DC_TB!$A$13:$G$35,3)</f>
        <v>Cái</v>
      </c>
      <c r="G341" s="99">
        <f>VLOOKUP(D341,Danh_muc_VL_DC_TB!$A$13:$G$35,7)</f>
        <v>146</v>
      </c>
      <c r="H341" s="101">
        <f>ROUND(H268*2,3)</f>
        <v>0.4</v>
      </c>
      <c r="I341" s="99">
        <f t="shared" si="46"/>
        <v>58</v>
      </c>
      <c r="K341" s="210"/>
      <c r="M341" s="210"/>
    </row>
    <row r="342" spans="1:13" x14ac:dyDescent="0.25">
      <c r="A342" s="142"/>
      <c r="B342" s="86"/>
      <c r="C342" s="69"/>
      <c r="D342" s="93">
        <v>5</v>
      </c>
      <c r="E342" s="86" t="str">
        <f>VLOOKUP(D342,Danh_muc_VL_DC_TB!$A$13:$G$35,2)</f>
        <v>Bộ đèn neon 0,04 kW</v>
      </c>
      <c r="F342" s="86" t="str">
        <f>VLOOKUP(D342,Danh_muc_VL_DC_TB!$A$13:$G$35,3)</f>
        <v>Bộ</v>
      </c>
      <c r="G342" s="99">
        <f>VLOOKUP(D342,Danh_muc_VL_DC_TB!$A$13:$G$35,7)</f>
        <v>39</v>
      </c>
      <c r="H342" s="101">
        <f t="shared" si="47"/>
        <v>2.8</v>
      </c>
      <c r="I342" s="99">
        <f t="shared" si="46"/>
        <v>109</v>
      </c>
      <c r="K342" s="210"/>
      <c r="M342" s="210"/>
    </row>
    <row r="343" spans="1:13" x14ac:dyDescent="0.25">
      <c r="A343" s="142"/>
      <c r="B343" s="86"/>
      <c r="C343" s="69"/>
      <c r="D343" s="93">
        <v>12</v>
      </c>
      <c r="E343" s="86" t="str">
        <f>VLOOKUP(D343,Danh_muc_VL_DC_TB!$A$13:$G$35,2)</f>
        <v>Máy hút ẩm 1,5 kW</v>
      </c>
      <c r="F343" s="86" t="str">
        <f>VLOOKUP(D343,Danh_muc_VL_DC_TB!$A$13:$G$35,3)</f>
        <v>Cái</v>
      </c>
      <c r="G343" s="99">
        <f>VLOOKUP(D343,Danh_muc_VL_DC_TB!$A$13:$G$35,7)</f>
        <v>779</v>
      </c>
      <c r="H343" s="101">
        <f t="shared" si="47"/>
        <v>0.2</v>
      </c>
      <c r="I343" s="99">
        <f t="shared" si="46"/>
        <v>156</v>
      </c>
      <c r="K343" s="210"/>
      <c r="M343" s="210"/>
    </row>
    <row r="344" spans="1:13" x14ac:dyDescent="0.25">
      <c r="A344" s="142"/>
      <c r="B344" s="86"/>
      <c r="C344" s="69"/>
      <c r="D344" s="93">
        <v>9</v>
      </c>
      <c r="E344" s="86" t="str">
        <f>VLOOKUP(D344,Danh_muc_VL_DC_TB!$A$13:$G$35,2)</f>
        <v>Ghế tựa</v>
      </c>
      <c r="F344" s="86" t="str">
        <f>VLOOKUP(D344,Danh_muc_VL_DC_TB!$A$13:$G$35,3)</f>
        <v>Cái</v>
      </c>
      <c r="G344" s="99">
        <f>VLOOKUP(D344,Danh_muc_VL_DC_TB!$A$13:$G$35,7)</f>
        <v>125</v>
      </c>
      <c r="H344" s="101">
        <f>ROUND(H271*2,3)</f>
        <v>2.8</v>
      </c>
      <c r="I344" s="99">
        <f t="shared" si="46"/>
        <v>350</v>
      </c>
      <c r="K344" s="210"/>
      <c r="M344" s="210"/>
    </row>
    <row r="345" spans="1:13" x14ac:dyDescent="0.25">
      <c r="A345" s="142"/>
      <c r="B345" s="86"/>
      <c r="C345" s="69"/>
      <c r="D345" s="93">
        <v>4</v>
      </c>
      <c r="E345" s="86" t="str">
        <f>VLOOKUP(D345,Danh_muc_VL_DC_TB!$A$13:$G$35,2)</f>
        <v>Bàn làm việc</v>
      </c>
      <c r="F345" s="86" t="str">
        <f>VLOOKUP(D345,Danh_muc_VL_DC_TB!$A$13:$G$35,3)</f>
        <v>Cái</v>
      </c>
      <c r="G345" s="99">
        <f>VLOOKUP(D345,Danh_muc_VL_DC_TB!$A$13:$G$35,7)</f>
        <v>565</v>
      </c>
      <c r="H345" s="101">
        <f t="shared" si="47"/>
        <v>2.8</v>
      </c>
      <c r="I345" s="99">
        <f t="shared" si="46"/>
        <v>1582</v>
      </c>
      <c r="K345" s="210"/>
      <c r="M345" s="210"/>
    </row>
    <row r="346" spans="1:13" x14ac:dyDescent="0.25">
      <c r="A346" s="142"/>
      <c r="B346" s="86"/>
      <c r="C346" s="69"/>
      <c r="D346" s="93">
        <v>10</v>
      </c>
      <c r="E346" s="86" t="str">
        <f>VLOOKUP(D346,Danh_muc_VL_DC_TB!$A$13:$G$35,2)</f>
        <v>Giá để tài liệu</v>
      </c>
      <c r="F346" s="86" t="str">
        <f>VLOOKUP(D346,Danh_muc_VL_DC_TB!$A$13:$G$35,3)</f>
        <v>Cái</v>
      </c>
      <c r="G346" s="99">
        <f>VLOOKUP(D346,Danh_muc_VL_DC_TB!$A$13:$G$35,7)</f>
        <v>35</v>
      </c>
      <c r="H346" s="101">
        <f t="shared" si="47"/>
        <v>0.8</v>
      </c>
      <c r="I346" s="99">
        <f t="shared" si="46"/>
        <v>28</v>
      </c>
      <c r="K346" s="210"/>
      <c r="M346" s="210"/>
    </row>
    <row r="347" spans="1:13" x14ac:dyDescent="0.25">
      <c r="A347" s="142"/>
      <c r="B347" s="86"/>
      <c r="C347" s="69"/>
      <c r="D347" s="93">
        <v>7</v>
      </c>
      <c r="E347" s="86" t="str">
        <f>VLOOKUP(D347,Danh_muc_VL_DC_TB!$A$13:$G$35,2)</f>
        <v>Con lăn</v>
      </c>
      <c r="F347" s="86" t="str">
        <f>VLOOKUP(D347,Danh_muc_VL_DC_TB!$A$13:$G$35,3)</f>
        <v>Cái</v>
      </c>
      <c r="G347" s="99">
        <f>VLOOKUP(D347,Danh_muc_VL_DC_TB!$A$13:$G$35,7)</f>
        <v>551</v>
      </c>
      <c r="H347" s="101">
        <f>ROUND(H274*2,3)</f>
        <v>0.2</v>
      </c>
      <c r="I347" s="99">
        <f t="shared" si="46"/>
        <v>110</v>
      </c>
      <c r="K347" s="210"/>
      <c r="M347" s="210"/>
    </row>
    <row r="348" spans="1:13" x14ac:dyDescent="0.25">
      <c r="A348" s="142"/>
      <c r="B348" s="86"/>
      <c r="C348" s="69"/>
      <c r="D348" s="93">
        <v>23</v>
      </c>
      <c r="E348" s="86" t="str">
        <f>VLOOKUP(D348,Danh_muc_VL_DC_TB!$A$13:$G$35,2)</f>
        <v>Xô nhựa 101</v>
      </c>
      <c r="F348" s="86" t="str">
        <f>VLOOKUP(D348,Danh_muc_VL_DC_TB!$A$13:$G$35,3)</f>
        <v>Cái</v>
      </c>
      <c r="G348" s="99">
        <f>VLOOKUP(D348,Danh_muc_VL_DC_TB!$A$13:$G$35,7)</f>
        <v>36</v>
      </c>
      <c r="H348" s="101">
        <f>ROUND(H275*2,3)</f>
        <v>2.8</v>
      </c>
      <c r="I348" s="99">
        <f t="shared" si="46"/>
        <v>101</v>
      </c>
      <c r="K348" s="210"/>
      <c r="M348" s="210"/>
    </row>
    <row r="349" spans="1:13" x14ac:dyDescent="0.25">
      <c r="A349" s="142" t="s">
        <v>178</v>
      </c>
      <c r="B349" s="86" t="s">
        <v>36</v>
      </c>
      <c r="C349" s="88"/>
      <c r="D349" s="93"/>
      <c r="E349" s="86"/>
      <c r="F349" s="86"/>
      <c r="G349" s="100"/>
      <c r="H349" s="101"/>
      <c r="I349" s="99"/>
      <c r="K349" s="210"/>
      <c r="M349" s="210"/>
    </row>
    <row r="350" spans="1:13" ht="31.5" x14ac:dyDescent="0.25">
      <c r="A350" s="142"/>
      <c r="B350" s="86" t="s">
        <v>239</v>
      </c>
      <c r="C350" s="88" t="s">
        <v>250</v>
      </c>
      <c r="D350" s="93"/>
      <c r="E350" s="86"/>
      <c r="F350" s="86"/>
      <c r="G350" s="100"/>
      <c r="H350" s="101"/>
      <c r="I350" s="99"/>
      <c r="K350" s="210"/>
      <c r="M350" s="210"/>
    </row>
    <row r="351" spans="1:13" ht="31.5" x14ac:dyDescent="0.25">
      <c r="A351" s="142"/>
      <c r="B351" s="86" t="s">
        <v>240</v>
      </c>
      <c r="C351" s="88" t="s">
        <v>236</v>
      </c>
      <c r="D351" s="93"/>
      <c r="E351" s="86"/>
      <c r="F351" s="86"/>
      <c r="G351" s="100"/>
      <c r="H351" s="101"/>
      <c r="I351" s="99"/>
      <c r="K351" s="210"/>
      <c r="M351" s="210"/>
    </row>
    <row r="352" spans="1:13" ht="31.5" x14ac:dyDescent="0.25">
      <c r="A352" s="142"/>
      <c r="B352" s="86" t="s">
        <v>241</v>
      </c>
      <c r="C352" s="88" t="s">
        <v>238</v>
      </c>
      <c r="D352" s="93"/>
      <c r="E352" s="86"/>
      <c r="F352" s="86"/>
      <c r="G352" s="100"/>
      <c r="H352" s="101"/>
      <c r="I352" s="99"/>
      <c r="K352" s="210"/>
      <c r="M352" s="210"/>
    </row>
    <row r="353" spans="1:13" ht="31.5" x14ac:dyDescent="0.25">
      <c r="A353" s="142"/>
      <c r="B353" s="86" t="s">
        <v>242</v>
      </c>
      <c r="C353" s="88" t="s">
        <v>251</v>
      </c>
      <c r="D353" s="93"/>
      <c r="E353" s="86"/>
      <c r="F353" s="86"/>
      <c r="G353" s="100"/>
      <c r="H353" s="101"/>
      <c r="I353" s="99"/>
      <c r="K353" s="210"/>
      <c r="M353" s="210"/>
    </row>
    <row r="354" spans="1:13" ht="31.5" x14ac:dyDescent="0.25">
      <c r="A354" s="142"/>
      <c r="B354" s="86" t="s">
        <v>243</v>
      </c>
      <c r="C354" s="88" t="s">
        <v>252</v>
      </c>
      <c r="D354" s="93"/>
      <c r="E354" s="86"/>
      <c r="F354" s="86"/>
      <c r="G354" s="100"/>
      <c r="H354" s="101"/>
      <c r="I354" s="99"/>
      <c r="K354" s="210"/>
      <c r="M354" s="210"/>
    </row>
    <row r="355" spans="1:13" ht="31.5" x14ac:dyDescent="0.25">
      <c r="A355" s="142"/>
      <c r="B355" s="86" t="s">
        <v>244</v>
      </c>
      <c r="C355" s="88" t="s">
        <v>253</v>
      </c>
      <c r="D355" s="93"/>
      <c r="E355" s="86"/>
      <c r="F355" s="86"/>
      <c r="G355" s="100"/>
      <c r="H355" s="101"/>
      <c r="I355" s="99"/>
      <c r="K355" s="210"/>
      <c r="M355" s="210"/>
    </row>
    <row r="356" spans="1:13" ht="31.5" x14ac:dyDescent="0.25">
      <c r="A356" s="142" t="s">
        <v>179</v>
      </c>
      <c r="B356" s="86" t="s">
        <v>37</v>
      </c>
      <c r="C356" s="88"/>
      <c r="D356" s="93"/>
      <c r="E356" s="86"/>
      <c r="F356" s="86"/>
      <c r="G356" s="100"/>
      <c r="H356" s="101"/>
      <c r="I356" s="99"/>
      <c r="K356" s="210"/>
      <c r="M356" s="210"/>
    </row>
    <row r="357" spans="1:13" ht="31.5" x14ac:dyDescent="0.25">
      <c r="A357" s="142"/>
      <c r="B357" s="86" t="s">
        <v>239</v>
      </c>
      <c r="C357" s="88" t="s">
        <v>250</v>
      </c>
      <c r="D357" s="93"/>
      <c r="E357" s="86"/>
      <c r="F357" s="86"/>
      <c r="G357" s="100"/>
      <c r="H357" s="101"/>
      <c r="I357" s="99"/>
      <c r="K357" s="210"/>
      <c r="M357" s="210"/>
    </row>
    <row r="358" spans="1:13" ht="31.5" x14ac:dyDescent="0.25">
      <c r="A358" s="142"/>
      <c r="B358" s="86" t="s">
        <v>240</v>
      </c>
      <c r="C358" s="88" t="s">
        <v>236</v>
      </c>
      <c r="D358" s="93"/>
      <c r="E358" s="86"/>
      <c r="F358" s="86"/>
      <c r="G358" s="100"/>
      <c r="H358" s="101"/>
      <c r="I358" s="99"/>
      <c r="K358" s="210"/>
      <c r="M358" s="210"/>
    </row>
    <row r="359" spans="1:13" ht="31.5" x14ac:dyDescent="0.25">
      <c r="A359" s="142"/>
      <c r="B359" s="86" t="s">
        <v>241</v>
      </c>
      <c r="C359" s="88" t="s">
        <v>238</v>
      </c>
      <c r="D359" s="93"/>
      <c r="E359" s="86"/>
      <c r="F359" s="86"/>
      <c r="G359" s="100"/>
      <c r="H359" s="101"/>
      <c r="I359" s="99"/>
      <c r="K359" s="210"/>
      <c r="M359" s="210"/>
    </row>
    <row r="360" spans="1:13" ht="31.5" x14ac:dyDescent="0.25">
      <c r="A360" s="142"/>
      <c r="B360" s="86" t="s">
        <v>242</v>
      </c>
      <c r="C360" s="88" t="s">
        <v>251</v>
      </c>
      <c r="D360" s="93"/>
      <c r="E360" s="86"/>
      <c r="F360" s="86"/>
      <c r="G360" s="100"/>
      <c r="H360" s="101"/>
      <c r="I360" s="99"/>
      <c r="K360" s="210"/>
      <c r="M360" s="210"/>
    </row>
    <row r="361" spans="1:13" ht="31.5" x14ac:dyDescent="0.25">
      <c r="A361" s="142"/>
      <c r="B361" s="86" t="s">
        <v>243</v>
      </c>
      <c r="C361" s="88" t="s">
        <v>252</v>
      </c>
      <c r="D361" s="93"/>
      <c r="E361" s="86"/>
      <c r="F361" s="86"/>
      <c r="G361" s="100"/>
      <c r="H361" s="101"/>
      <c r="I361" s="99"/>
      <c r="K361" s="210"/>
      <c r="M361" s="210"/>
    </row>
    <row r="362" spans="1:13" ht="31.5" x14ac:dyDescent="0.25">
      <c r="A362" s="142"/>
      <c r="B362" s="86" t="s">
        <v>244</v>
      </c>
      <c r="C362" s="88" t="s">
        <v>253</v>
      </c>
      <c r="D362" s="93"/>
      <c r="E362" s="86"/>
      <c r="F362" s="86"/>
      <c r="G362" s="100"/>
      <c r="H362" s="101"/>
      <c r="I362" s="99"/>
      <c r="K362" s="210"/>
      <c r="M362" s="210"/>
    </row>
    <row r="363" spans="1:13" ht="31.5" x14ac:dyDescent="0.25">
      <c r="A363" s="142" t="s">
        <v>180</v>
      </c>
      <c r="B363" s="86" t="s">
        <v>38</v>
      </c>
      <c r="C363" s="88"/>
      <c r="D363" s="93"/>
      <c r="E363" s="86"/>
      <c r="F363" s="86"/>
      <c r="G363" s="100"/>
      <c r="H363" s="101"/>
      <c r="I363" s="99"/>
      <c r="K363" s="210"/>
      <c r="M363" s="210"/>
    </row>
    <row r="364" spans="1:13" ht="31.5" x14ac:dyDescent="0.25">
      <c r="A364" s="142"/>
      <c r="B364" s="86" t="s">
        <v>233</v>
      </c>
      <c r="C364" s="88" t="s">
        <v>236</v>
      </c>
      <c r="D364" s="93"/>
      <c r="E364" s="86"/>
      <c r="F364" s="86"/>
      <c r="G364" s="100"/>
      <c r="H364" s="101"/>
      <c r="I364" s="99">
        <f>SUM(I365:I369)</f>
        <v>168</v>
      </c>
      <c r="K364" s="210"/>
      <c r="M364" s="210"/>
    </row>
    <row r="365" spans="1:13" x14ac:dyDescent="0.25">
      <c r="A365" s="142"/>
      <c r="B365" s="86"/>
      <c r="C365" s="88"/>
      <c r="D365" s="93">
        <v>19</v>
      </c>
      <c r="E365" s="86" t="str">
        <f>VLOOKUP(D365,Danh_muc_VL_DC_TB!$A$13:$G$35,2)</f>
        <v>Quạt trần 0,1 kW</v>
      </c>
      <c r="F365" s="86" t="str">
        <f>VLOOKUP(D365,Danh_muc_VL_DC_TB!$A$13:$G$35,3)</f>
        <v>Cái</v>
      </c>
      <c r="G365" s="99">
        <f>VLOOKUP(D365,Danh_muc_VL_DC_TB!$A$13:$G$35,7)</f>
        <v>752</v>
      </c>
      <c r="H365" s="101">
        <v>3.2000000000000001E-2</v>
      </c>
      <c r="I365" s="99">
        <f>ROUND(G365*H365,0)</f>
        <v>24</v>
      </c>
      <c r="K365" s="210"/>
      <c r="M365" s="210"/>
    </row>
    <row r="366" spans="1:13" x14ac:dyDescent="0.25">
      <c r="A366" s="142"/>
      <c r="B366" s="86"/>
      <c r="C366" s="88"/>
      <c r="D366" s="93">
        <v>18</v>
      </c>
      <c r="E366" s="86" t="str">
        <f>VLOOKUP(D366,Danh_muc_VL_DC_TB!$A$13:$G$35,2)</f>
        <v>Quạt thông gió 0,04 kW</v>
      </c>
      <c r="F366" s="86" t="str">
        <f>VLOOKUP(D366,Danh_muc_VL_DC_TB!$A$13:$G$35,3)</f>
        <v>Cái</v>
      </c>
      <c r="G366" s="99">
        <f>VLOOKUP(D366,Danh_muc_VL_DC_TB!$A$13:$G$35,7)</f>
        <v>146</v>
      </c>
      <c r="H366" s="101">
        <v>3.2000000000000001E-2</v>
      </c>
      <c r="I366" s="99">
        <f>ROUND(G366*H366,0)</f>
        <v>5</v>
      </c>
      <c r="K366" s="210"/>
      <c r="M366" s="210"/>
    </row>
    <row r="367" spans="1:13" x14ac:dyDescent="0.25">
      <c r="A367" s="142"/>
      <c r="B367" s="86"/>
      <c r="C367" s="88"/>
      <c r="D367" s="93">
        <v>5</v>
      </c>
      <c r="E367" s="86" t="str">
        <f>VLOOKUP(D367,Danh_muc_VL_DC_TB!$A$13:$G$35,2)</f>
        <v>Bộ đèn neon 0,04 kW</v>
      </c>
      <c r="F367" s="86" t="str">
        <f>VLOOKUP(D367,Danh_muc_VL_DC_TB!$A$13:$G$35,3)</f>
        <v>Bộ</v>
      </c>
      <c r="G367" s="99">
        <f>VLOOKUP(D367,Danh_muc_VL_DC_TB!$A$13:$G$35,7)</f>
        <v>39</v>
      </c>
      <c r="H367" s="101">
        <v>0.192</v>
      </c>
      <c r="I367" s="99">
        <f>ROUND(G367*H367,0)</f>
        <v>7</v>
      </c>
      <c r="K367" s="210"/>
      <c r="M367" s="210"/>
    </row>
    <row r="368" spans="1:13" x14ac:dyDescent="0.25">
      <c r="A368" s="142"/>
      <c r="B368" s="86"/>
      <c r="C368" s="88"/>
      <c r="D368" s="93">
        <v>9</v>
      </c>
      <c r="E368" s="86" t="str">
        <f>VLOOKUP(D368,Danh_muc_VL_DC_TB!$A$13:$G$35,2)</f>
        <v>Ghế tựa</v>
      </c>
      <c r="F368" s="86" t="str">
        <f>VLOOKUP(D368,Danh_muc_VL_DC_TB!$A$13:$G$35,3)</f>
        <v>Cái</v>
      </c>
      <c r="G368" s="99">
        <f>VLOOKUP(D368,Danh_muc_VL_DC_TB!$A$13:$G$35,7)</f>
        <v>125</v>
      </c>
      <c r="H368" s="101">
        <v>0.192</v>
      </c>
      <c r="I368" s="99">
        <f>ROUND(G368*H368,0)</f>
        <v>24</v>
      </c>
      <c r="K368" s="210"/>
      <c r="M368" s="210"/>
    </row>
    <row r="369" spans="1:13" x14ac:dyDescent="0.25">
      <c r="A369" s="142"/>
      <c r="B369" s="86"/>
      <c r="C369" s="88"/>
      <c r="D369" s="93">
        <v>4</v>
      </c>
      <c r="E369" s="86" t="str">
        <f>VLOOKUP(D369,Danh_muc_VL_DC_TB!$A$13:$G$35,2)</f>
        <v>Bàn làm việc</v>
      </c>
      <c r="F369" s="86" t="str">
        <f>VLOOKUP(D369,Danh_muc_VL_DC_TB!$A$13:$G$35,3)</f>
        <v>Cái</v>
      </c>
      <c r="G369" s="99">
        <f>VLOOKUP(D369,Danh_muc_VL_DC_TB!$A$13:$G$35,7)</f>
        <v>565</v>
      </c>
      <c r="H369" s="101">
        <v>0.192</v>
      </c>
      <c r="I369" s="99">
        <f>ROUND(G369*H369,0)</f>
        <v>108</v>
      </c>
      <c r="K369" s="210"/>
      <c r="M369" s="210"/>
    </row>
    <row r="370" spans="1:13" ht="31.5" x14ac:dyDescent="0.25">
      <c r="A370" s="142"/>
      <c r="B370" s="86" t="s">
        <v>234</v>
      </c>
      <c r="C370" s="88" t="s">
        <v>237</v>
      </c>
      <c r="D370" s="93"/>
      <c r="E370" s="86"/>
      <c r="F370" s="86"/>
      <c r="G370" s="100"/>
      <c r="H370" s="101"/>
      <c r="I370" s="99">
        <f>SUM(I371:I375)</f>
        <v>203</v>
      </c>
      <c r="K370" s="210"/>
      <c r="M370" s="210"/>
    </row>
    <row r="371" spans="1:13" x14ac:dyDescent="0.25">
      <c r="A371" s="142"/>
      <c r="B371" s="86"/>
      <c r="C371" s="88"/>
      <c r="D371" s="93">
        <v>19</v>
      </c>
      <c r="E371" s="86" t="str">
        <f>VLOOKUP(D371,Danh_muc_VL_DC_TB!$A$13:$G$35,2)</f>
        <v>Quạt trần 0,1 kW</v>
      </c>
      <c r="F371" s="86" t="str">
        <f>VLOOKUP(D371,Danh_muc_VL_DC_TB!$A$13:$G$35,3)</f>
        <v>Cái</v>
      </c>
      <c r="G371" s="99">
        <f>VLOOKUP(D371,Danh_muc_VL_DC_TB!$A$13:$G$35,7)</f>
        <v>752</v>
      </c>
      <c r="H371" s="101">
        <f>ROUND(H365*1.2,4)</f>
        <v>3.8399999999999997E-2</v>
      </c>
      <c r="I371" s="99">
        <f>ROUND(G371*H371,0)</f>
        <v>29</v>
      </c>
      <c r="K371" s="210"/>
      <c r="M371" s="210"/>
    </row>
    <row r="372" spans="1:13" x14ac:dyDescent="0.25">
      <c r="A372" s="142"/>
      <c r="B372" s="86"/>
      <c r="C372" s="88"/>
      <c r="D372" s="93">
        <v>18</v>
      </c>
      <c r="E372" s="86" t="str">
        <f>VLOOKUP(D372,Danh_muc_VL_DC_TB!$A$13:$G$35,2)</f>
        <v>Quạt thông gió 0,04 kW</v>
      </c>
      <c r="F372" s="86" t="str">
        <f>VLOOKUP(D372,Danh_muc_VL_DC_TB!$A$13:$G$35,3)</f>
        <v>Cái</v>
      </c>
      <c r="G372" s="99">
        <f>VLOOKUP(D372,Danh_muc_VL_DC_TB!$A$13:$G$35,7)</f>
        <v>146</v>
      </c>
      <c r="H372" s="101">
        <f t="shared" ref="H372:H375" si="48">ROUND(H366*1.2,4)</f>
        <v>3.8399999999999997E-2</v>
      </c>
      <c r="I372" s="99">
        <f>ROUND(G372*H372,0)</f>
        <v>6</v>
      </c>
      <c r="K372" s="210"/>
      <c r="M372" s="210"/>
    </row>
    <row r="373" spans="1:13" x14ac:dyDescent="0.25">
      <c r="A373" s="142"/>
      <c r="B373" s="86"/>
      <c r="C373" s="88"/>
      <c r="D373" s="93">
        <v>5</v>
      </c>
      <c r="E373" s="86" t="str">
        <f>VLOOKUP(D373,Danh_muc_VL_DC_TB!$A$13:$G$35,2)</f>
        <v>Bộ đèn neon 0,04 kW</v>
      </c>
      <c r="F373" s="86" t="str">
        <f>VLOOKUP(D373,Danh_muc_VL_DC_TB!$A$13:$G$35,3)</f>
        <v>Bộ</v>
      </c>
      <c r="G373" s="99">
        <f>VLOOKUP(D373,Danh_muc_VL_DC_TB!$A$13:$G$35,7)</f>
        <v>39</v>
      </c>
      <c r="H373" s="101">
        <f t="shared" si="48"/>
        <v>0.23039999999999999</v>
      </c>
      <c r="I373" s="99">
        <f>ROUND(G373*H373,0)</f>
        <v>9</v>
      </c>
      <c r="K373" s="210"/>
      <c r="M373" s="210"/>
    </row>
    <row r="374" spans="1:13" x14ac:dyDescent="0.25">
      <c r="A374" s="142"/>
      <c r="B374" s="86"/>
      <c r="C374" s="88"/>
      <c r="D374" s="93">
        <v>9</v>
      </c>
      <c r="E374" s="86" t="str">
        <f>VLOOKUP(D374,Danh_muc_VL_DC_TB!$A$13:$G$35,2)</f>
        <v>Ghế tựa</v>
      </c>
      <c r="F374" s="86" t="str">
        <f>VLOOKUP(D374,Danh_muc_VL_DC_TB!$A$13:$G$35,3)</f>
        <v>Cái</v>
      </c>
      <c r="G374" s="99">
        <f>VLOOKUP(D374,Danh_muc_VL_DC_TB!$A$13:$G$35,7)</f>
        <v>125</v>
      </c>
      <c r="H374" s="101">
        <f t="shared" si="48"/>
        <v>0.23039999999999999</v>
      </c>
      <c r="I374" s="99">
        <f>ROUND(G374*H374,0)</f>
        <v>29</v>
      </c>
      <c r="K374" s="210"/>
      <c r="M374" s="210"/>
    </row>
    <row r="375" spans="1:13" x14ac:dyDescent="0.25">
      <c r="A375" s="142"/>
      <c r="B375" s="86"/>
      <c r="C375" s="88"/>
      <c r="D375" s="93">
        <v>4</v>
      </c>
      <c r="E375" s="86" t="str">
        <f>VLOOKUP(D375,Danh_muc_VL_DC_TB!$A$13:$G$35,2)</f>
        <v>Bàn làm việc</v>
      </c>
      <c r="F375" s="86" t="str">
        <f>VLOOKUP(D375,Danh_muc_VL_DC_TB!$A$13:$G$35,3)</f>
        <v>Cái</v>
      </c>
      <c r="G375" s="99">
        <f>VLOOKUP(D375,Danh_muc_VL_DC_TB!$A$13:$G$35,7)</f>
        <v>565</v>
      </c>
      <c r="H375" s="101">
        <f t="shared" si="48"/>
        <v>0.23039999999999999</v>
      </c>
      <c r="I375" s="99">
        <f>ROUND(G375*H375,0)</f>
        <v>130</v>
      </c>
      <c r="K375" s="210"/>
      <c r="M375" s="210"/>
    </row>
    <row r="376" spans="1:13" ht="31.5" x14ac:dyDescent="0.25">
      <c r="A376" s="142"/>
      <c r="B376" s="86" t="s">
        <v>235</v>
      </c>
      <c r="C376" s="88" t="s">
        <v>238</v>
      </c>
      <c r="D376" s="93"/>
      <c r="E376" s="86"/>
      <c r="F376" s="86"/>
      <c r="G376" s="100"/>
      <c r="H376" s="101"/>
      <c r="I376" s="99">
        <f>SUM(I377:I381)</f>
        <v>253</v>
      </c>
      <c r="K376" s="210"/>
      <c r="M376" s="210"/>
    </row>
    <row r="377" spans="1:13" x14ac:dyDescent="0.25">
      <c r="A377" s="142"/>
      <c r="B377" s="86"/>
      <c r="C377" s="88"/>
      <c r="D377" s="93">
        <v>19</v>
      </c>
      <c r="E377" s="86" t="str">
        <f>VLOOKUP(D377,Danh_muc_VL_DC_TB!$A$13:$G$35,2)</f>
        <v>Quạt trần 0,1 kW</v>
      </c>
      <c r="F377" s="86" t="str">
        <f>VLOOKUP(D377,Danh_muc_VL_DC_TB!$A$13:$G$35,3)</f>
        <v>Cái</v>
      </c>
      <c r="G377" s="99">
        <f>VLOOKUP(D377,Danh_muc_VL_DC_TB!$A$13:$G$35,7)</f>
        <v>752</v>
      </c>
      <c r="H377" s="101">
        <f>ROUND(H365*1.5,3)</f>
        <v>4.8000000000000001E-2</v>
      </c>
      <c r="I377" s="99">
        <f>ROUND(G377*H377,0)</f>
        <v>36</v>
      </c>
      <c r="K377" s="210"/>
      <c r="M377" s="210"/>
    </row>
    <row r="378" spans="1:13" x14ac:dyDescent="0.25">
      <c r="A378" s="142"/>
      <c r="B378" s="86"/>
      <c r="C378" s="88"/>
      <c r="D378" s="93">
        <v>18</v>
      </c>
      <c r="E378" s="86" t="str">
        <f>VLOOKUP(D378,Danh_muc_VL_DC_TB!$A$13:$G$35,2)</f>
        <v>Quạt thông gió 0,04 kW</v>
      </c>
      <c r="F378" s="86" t="str">
        <f>VLOOKUP(D378,Danh_muc_VL_DC_TB!$A$13:$G$35,3)</f>
        <v>Cái</v>
      </c>
      <c r="G378" s="99">
        <f>VLOOKUP(D378,Danh_muc_VL_DC_TB!$A$13:$G$35,7)</f>
        <v>146</v>
      </c>
      <c r="H378" s="101">
        <f t="shared" ref="H378:H381" si="49">ROUND(H366*1.5,3)</f>
        <v>4.8000000000000001E-2</v>
      </c>
      <c r="I378" s="99">
        <f>ROUND(G378*H378,0)</f>
        <v>7</v>
      </c>
      <c r="K378" s="210"/>
      <c r="M378" s="210"/>
    </row>
    <row r="379" spans="1:13" x14ac:dyDescent="0.25">
      <c r="A379" s="142"/>
      <c r="B379" s="86"/>
      <c r="C379" s="88"/>
      <c r="D379" s="93">
        <v>5</v>
      </c>
      <c r="E379" s="86" t="str">
        <f>VLOOKUP(D379,Danh_muc_VL_DC_TB!$A$13:$G$35,2)</f>
        <v>Bộ đèn neon 0,04 kW</v>
      </c>
      <c r="F379" s="86" t="str">
        <f>VLOOKUP(D379,Danh_muc_VL_DC_TB!$A$13:$G$35,3)</f>
        <v>Bộ</v>
      </c>
      <c r="G379" s="99">
        <f>VLOOKUP(D379,Danh_muc_VL_DC_TB!$A$13:$G$35,7)</f>
        <v>39</v>
      </c>
      <c r="H379" s="101">
        <f t="shared" si="49"/>
        <v>0.28799999999999998</v>
      </c>
      <c r="I379" s="99">
        <f>ROUND(G379*H379,0)</f>
        <v>11</v>
      </c>
      <c r="K379" s="210"/>
      <c r="M379" s="210"/>
    </row>
    <row r="380" spans="1:13" x14ac:dyDescent="0.25">
      <c r="A380" s="142"/>
      <c r="B380" s="86"/>
      <c r="C380" s="88"/>
      <c r="D380" s="93">
        <v>9</v>
      </c>
      <c r="E380" s="86" t="str">
        <f>VLOOKUP(D380,Danh_muc_VL_DC_TB!$A$13:$G$35,2)</f>
        <v>Ghế tựa</v>
      </c>
      <c r="F380" s="86" t="str">
        <f>VLOOKUP(D380,Danh_muc_VL_DC_TB!$A$13:$G$35,3)</f>
        <v>Cái</v>
      </c>
      <c r="G380" s="99">
        <f>VLOOKUP(D380,Danh_muc_VL_DC_TB!$A$13:$G$35,7)</f>
        <v>125</v>
      </c>
      <c r="H380" s="101">
        <f t="shared" si="49"/>
        <v>0.28799999999999998</v>
      </c>
      <c r="I380" s="99">
        <f>ROUND(G380*H380,0)</f>
        <v>36</v>
      </c>
      <c r="K380" s="210"/>
      <c r="M380" s="210"/>
    </row>
    <row r="381" spans="1:13" x14ac:dyDescent="0.25">
      <c r="A381" s="142"/>
      <c r="B381" s="86"/>
      <c r="C381" s="88"/>
      <c r="D381" s="93">
        <v>4</v>
      </c>
      <c r="E381" s="86" t="str">
        <f>VLOOKUP(D381,Danh_muc_VL_DC_TB!$A$13:$G$35,2)</f>
        <v>Bàn làm việc</v>
      </c>
      <c r="F381" s="86" t="str">
        <f>VLOOKUP(D381,Danh_muc_VL_DC_TB!$A$13:$G$35,3)</f>
        <v>Cái</v>
      </c>
      <c r="G381" s="99">
        <f>VLOOKUP(D381,Danh_muc_VL_DC_TB!$A$13:$G$35,7)</f>
        <v>565</v>
      </c>
      <c r="H381" s="101">
        <f t="shared" si="49"/>
        <v>0.28799999999999998</v>
      </c>
      <c r="I381" s="99">
        <f>ROUND(G381*H381,0)</f>
        <v>163</v>
      </c>
      <c r="K381" s="210"/>
      <c r="M381" s="210"/>
    </row>
    <row r="382" spans="1:13" ht="31.5" x14ac:dyDescent="0.25">
      <c r="A382" s="144" t="s">
        <v>181</v>
      </c>
      <c r="B382" s="91" t="s">
        <v>39</v>
      </c>
      <c r="C382" s="87"/>
      <c r="D382" s="96"/>
      <c r="E382" s="91"/>
      <c r="F382" s="91"/>
      <c r="G382" s="100"/>
      <c r="H382" s="101"/>
      <c r="I382" s="99"/>
      <c r="K382" s="210"/>
      <c r="M382" s="210"/>
    </row>
    <row r="383" spans="1:13" ht="47.25" x14ac:dyDescent="0.25">
      <c r="A383" s="142" t="s">
        <v>182</v>
      </c>
      <c r="B383" s="86" t="s">
        <v>40</v>
      </c>
      <c r="C383" s="88"/>
      <c r="D383" s="93"/>
      <c r="E383" s="86"/>
      <c r="F383" s="86"/>
      <c r="G383" s="100"/>
      <c r="H383" s="101"/>
      <c r="I383" s="99">
        <f>SUM(I384:I392)</f>
        <v>1918</v>
      </c>
      <c r="K383" s="210"/>
      <c r="M383" s="210"/>
    </row>
    <row r="384" spans="1:13" x14ac:dyDescent="0.25">
      <c r="A384" s="142"/>
      <c r="B384" s="86"/>
      <c r="C384" s="88"/>
      <c r="D384" s="93">
        <v>17</v>
      </c>
      <c r="E384" s="86" t="str">
        <f>VLOOKUP(D384,Danh_muc_VL_DC_TB!$A$13:$G$35,2)</f>
        <v>Quần áo BHLĐ</v>
      </c>
      <c r="F384" s="86" t="str">
        <f>VLOOKUP(D384,Danh_muc_VL_DC_TB!$A$13:$G$35,3)</f>
        <v>Bộ</v>
      </c>
      <c r="G384" s="99">
        <f>VLOOKUP(D384,Danh_muc_VL_DC_TB!$A$13:$G$35,7)</f>
        <v>728</v>
      </c>
      <c r="H384" s="101">
        <v>1.1100000000000001</v>
      </c>
      <c r="I384" s="99">
        <f t="shared" ref="I384:I392" si="50">ROUND(G384*H384,0)</f>
        <v>808</v>
      </c>
      <c r="K384" s="210"/>
      <c r="M384" s="210"/>
    </row>
    <row r="385" spans="1:13" x14ac:dyDescent="0.25">
      <c r="A385" s="142"/>
      <c r="B385" s="86"/>
      <c r="C385" s="88"/>
      <c r="D385" s="93">
        <v>8</v>
      </c>
      <c r="E385" s="86" t="str">
        <f>VLOOKUP(D385,Danh_muc_VL_DC_TB!$A$13:$G$35,2)</f>
        <v>Găng tay BHLĐ</v>
      </c>
      <c r="F385" s="86" t="str">
        <f>VLOOKUP(D385,Danh_muc_VL_DC_TB!$A$13:$G$35,3)</f>
        <v>Đôi</v>
      </c>
      <c r="G385" s="99">
        <f>VLOOKUP(D385,Danh_muc_VL_DC_TB!$A$13:$G$35,7)</f>
        <v>1515</v>
      </c>
      <c r="H385" s="101">
        <v>8.5500000000000007E-2</v>
      </c>
      <c r="I385" s="99">
        <f t="shared" si="50"/>
        <v>130</v>
      </c>
      <c r="K385" s="210"/>
      <c r="M385" s="210"/>
    </row>
    <row r="386" spans="1:13" x14ac:dyDescent="0.25">
      <c r="A386" s="142"/>
      <c r="B386" s="86"/>
      <c r="C386" s="88"/>
      <c r="D386" s="93">
        <v>11</v>
      </c>
      <c r="E386" s="86" t="str">
        <f>VLOOKUP(D386,Danh_muc_VL_DC_TB!$A$13:$G$35,2)</f>
        <v>Khẩu trang</v>
      </c>
      <c r="F386" s="86" t="str">
        <f>VLOOKUP(D386,Danh_muc_VL_DC_TB!$A$13:$G$35,3)</f>
        <v>Cái</v>
      </c>
      <c r="G386" s="99">
        <f>VLOOKUP(D386,Danh_muc_VL_DC_TB!$A$13:$G$35,7)</f>
        <v>12</v>
      </c>
      <c r="H386" s="101">
        <v>8.5500000000000007E-2</v>
      </c>
      <c r="I386" s="99">
        <f t="shared" si="50"/>
        <v>1</v>
      </c>
      <c r="K386" s="210"/>
      <c r="M386" s="210"/>
    </row>
    <row r="387" spans="1:13" x14ac:dyDescent="0.25">
      <c r="A387" s="142"/>
      <c r="B387" s="86"/>
      <c r="C387" s="88"/>
      <c r="D387" s="93">
        <v>19</v>
      </c>
      <c r="E387" s="86" t="str">
        <f>VLOOKUP(D387,Danh_muc_VL_DC_TB!$A$13:$G$35,2)</f>
        <v>Quạt trần 0,1 kW</v>
      </c>
      <c r="F387" s="86" t="str">
        <f>VLOOKUP(D387,Danh_muc_VL_DC_TB!$A$13:$G$35,3)</f>
        <v>Cái</v>
      </c>
      <c r="G387" s="99">
        <f>VLOOKUP(D387,Danh_muc_VL_DC_TB!$A$13:$G$35,7)</f>
        <v>752</v>
      </c>
      <c r="H387" s="101">
        <v>0.18559999999999999</v>
      </c>
      <c r="I387" s="99">
        <f t="shared" si="50"/>
        <v>140</v>
      </c>
      <c r="K387" s="210"/>
      <c r="M387" s="210"/>
    </row>
    <row r="388" spans="1:13" x14ac:dyDescent="0.25">
      <c r="A388" s="142"/>
      <c r="B388" s="86"/>
      <c r="C388" s="88"/>
      <c r="D388" s="93">
        <v>18</v>
      </c>
      <c r="E388" s="86" t="str">
        <f>VLOOKUP(D388,Danh_muc_VL_DC_TB!$A$13:$G$35,2)</f>
        <v>Quạt thông gió 0,04 kW</v>
      </c>
      <c r="F388" s="86" t="str">
        <f>VLOOKUP(D388,Danh_muc_VL_DC_TB!$A$13:$G$35,3)</f>
        <v>Cái</v>
      </c>
      <c r="G388" s="99">
        <f>VLOOKUP(D388,Danh_muc_VL_DC_TB!$A$13:$G$35,7)</f>
        <v>146</v>
      </c>
      <c r="H388" s="101">
        <v>0.18559999999999999</v>
      </c>
      <c r="I388" s="99">
        <f t="shared" si="50"/>
        <v>27</v>
      </c>
      <c r="K388" s="210"/>
      <c r="M388" s="210"/>
    </row>
    <row r="389" spans="1:13" x14ac:dyDescent="0.25">
      <c r="A389" s="142"/>
      <c r="B389" s="86"/>
      <c r="C389" s="88"/>
      <c r="D389" s="93">
        <v>5</v>
      </c>
      <c r="E389" s="86" t="str">
        <f>VLOOKUP(D389,Danh_muc_VL_DC_TB!$A$13:$G$35,2)</f>
        <v>Bộ đèn neon 0,04 kW</v>
      </c>
      <c r="F389" s="86" t="str">
        <f>VLOOKUP(D389,Danh_muc_VL_DC_TB!$A$13:$G$35,3)</f>
        <v>Bộ</v>
      </c>
      <c r="G389" s="99">
        <f>VLOOKUP(D389,Danh_muc_VL_DC_TB!$A$13:$G$35,7)</f>
        <v>39</v>
      </c>
      <c r="H389" s="101">
        <v>1.1100000000000001</v>
      </c>
      <c r="I389" s="99">
        <f t="shared" si="50"/>
        <v>43</v>
      </c>
      <c r="K389" s="210"/>
      <c r="M389" s="210"/>
    </row>
    <row r="390" spans="1:13" x14ac:dyDescent="0.25">
      <c r="A390" s="142"/>
      <c r="B390" s="86"/>
      <c r="C390" s="88"/>
      <c r="D390" s="93">
        <v>9</v>
      </c>
      <c r="E390" s="86" t="str">
        <f>VLOOKUP(D390,Danh_muc_VL_DC_TB!$A$13:$G$35,2)</f>
        <v>Ghế tựa</v>
      </c>
      <c r="F390" s="86" t="str">
        <f>VLOOKUP(D390,Danh_muc_VL_DC_TB!$A$13:$G$35,3)</f>
        <v>Cái</v>
      </c>
      <c r="G390" s="99">
        <f>VLOOKUP(D390,Danh_muc_VL_DC_TB!$A$13:$G$35,7)</f>
        <v>125</v>
      </c>
      <c r="H390" s="101">
        <v>1.1100000000000001</v>
      </c>
      <c r="I390" s="99">
        <f t="shared" si="50"/>
        <v>139</v>
      </c>
      <c r="K390" s="210"/>
      <c r="M390" s="210"/>
    </row>
    <row r="391" spans="1:13" x14ac:dyDescent="0.25">
      <c r="A391" s="142"/>
      <c r="B391" s="86"/>
      <c r="C391" s="88"/>
      <c r="D391" s="93">
        <v>4</v>
      </c>
      <c r="E391" s="86" t="str">
        <f>VLOOKUP(D391,Danh_muc_VL_DC_TB!$A$13:$G$35,2)</f>
        <v>Bàn làm việc</v>
      </c>
      <c r="F391" s="86" t="str">
        <f>VLOOKUP(D391,Danh_muc_VL_DC_TB!$A$13:$G$35,3)</f>
        <v>Cái</v>
      </c>
      <c r="G391" s="99">
        <f>VLOOKUP(D391,Danh_muc_VL_DC_TB!$A$13:$G$35,7)</f>
        <v>565</v>
      </c>
      <c r="H391" s="101">
        <v>1.1100000000000001</v>
      </c>
      <c r="I391" s="99">
        <f t="shared" si="50"/>
        <v>627</v>
      </c>
      <c r="K391" s="210"/>
      <c r="M391" s="210"/>
    </row>
    <row r="392" spans="1:13" x14ac:dyDescent="0.25">
      <c r="A392" s="142"/>
      <c r="B392" s="86"/>
      <c r="C392" s="88"/>
      <c r="D392" s="93">
        <v>22</v>
      </c>
      <c r="E392" s="86" t="str">
        <f>VLOOKUP(D392,Danh_muc_VL_DC_TB!$A$13:$G$35,2)</f>
        <v>Xe đẩy</v>
      </c>
      <c r="F392" s="86" t="str">
        <f>VLOOKUP(D392,Danh_muc_VL_DC_TB!$A$13:$G$35,3)</f>
        <v>Cái</v>
      </c>
      <c r="G392" s="99">
        <f>VLOOKUP(D392,Danh_muc_VL_DC_TB!$A$13:$G$35,7)</f>
        <v>408</v>
      </c>
      <c r="H392" s="101">
        <v>8.0000000000000002E-3</v>
      </c>
      <c r="I392" s="99">
        <f t="shared" si="50"/>
        <v>3</v>
      </c>
      <c r="K392" s="210"/>
      <c r="M392" s="210"/>
    </row>
    <row r="393" spans="1:13" s="163" customFormat="1" x14ac:dyDescent="0.25">
      <c r="A393" s="321" t="s">
        <v>183</v>
      </c>
      <c r="B393" s="322" t="s">
        <v>41</v>
      </c>
      <c r="C393" s="160" t="s">
        <v>284</v>
      </c>
      <c r="D393" s="213"/>
      <c r="E393" s="159"/>
      <c r="F393" s="159"/>
      <c r="G393" s="195"/>
      <c r="H393" s="196"/>
      <c r="I393" s="162"/>
      <c r="K393" s="212"/>
      <c r="M393" s="212"/>
    </row>
    <row r="394" spans="1:13" s="163" customFormat="1" x14ac:dyDescent="0.25">
      <c r="A394" s="321"/>
      <c r="B394" s="322"/>
      <c r="C394" s="160" t="s">
        <v>285</v>
      </c>
      <c r="D394" s="213"/>
      <c r="E394" s="159"/>
      <c r="F394" s="159"/>
      <c r="G394" s="195"/>
      <c r="H394" s="196"/>
      <c r="I394" s="162"/>
      <c r="K394" s="212"/>
      <c r="M394" s="212"/>
    </row>
    <row r="395" spans="1:13" s="163" customFormat="1" x14ac:dyDescent="0.25">
      <c r="A395" s="321"/>
      <c r="B395" s="322"/>
      <c r="C395" s="160" t="s">
        <v>286</v>
      </c>
      <c r="D395" s="213"/>
      <c r="E395" s="159"/>
      <c r="F395" s="159"/>
      <c r="G395" s="195"/>
      <c r="H395" s="196"/>
      <c r="I395" s="162"/>
      <c r="K395" s="212"/>
      <c r="M395" s="212"/>
    </row>
    <row r="396" spans="1:13" s="163" customFormat="1" x14ac:dyDescent="0.25">
      <c r="A396" s="321"/>
      <c r="B396" s="322"/>
      <c r="C396" s="160" t="s">
        <v>287</v>
      </c>
      <c r="D396" s="213"/>
      <c r="E396" s="159"/>
      <c r="F396" s="159"/>
      <c r="G396" s="195"/>
      <c r="H396" s="196"/>
      <c r="I396" s="162"/>
      <c r="K396" s="212"/>
      <c r="M396" s="212"/>
    </row>
    <row r="397" spans="1:13" s="163" customFormat="1" x14ac:dyDescent="0.25">
      <c r="A397" s="321"/>
      <c r="B397" s="322"/>
      <c r="C397" s="160" t="s">
        <v>288</v>
      </c>
      <c r="D397" s="213"/>
      <c r="E397" s="159"/>
      <c r="F397" s="159"/>
      <c r="G397" s="195"/>
      <c r="H397" s="196"/>
      <c r="I397" s="162"/>
      <c r="K397" s="212"/>
      <c r="M397" s="212"/>
    </row>
    <row r="398" spans="1:13" ht="31.5" x14ac:dyDescent="0.25">
      <c r="A398" s="142" t="s">
        <v>184</v>
      </c>
      <c r="B398" s="86" t="s">
        <v>43</v>
      </c>
      <c r="C398" s="88"/>
      <c r="D398" s="93"/>
      <c r="E398" s="86"/>
      <c r="F398" s="86"/>
      <c r="G398" s="100"/>
      <c r="H398" s="101"/>
      <c r="I398" s="99"/>
      <c r="K398" s="210"/>
      <c r="M398" s="210"/>
    </row>
    <row r="399" spans="1:13" ht="31.5" x14ac:dyDescent="0.25">
      <c r="A399" s="142" t="s">
        <v>185</v>
      </c>
      <c r="B399" s="86" t="s">
        <v>44</v>
      </c>
      <c r="C399" s="88"/>
      <c r="D399" s="93"/>
      <c r="E399" s="86"/>
      <c r="F399" s="86"/>
      <c r="G399" s="100"/>
      <c r="H399" s="101"/>
      <c r="I399" s="99"/>
      <c r="K399" s="210"/>
      <c r="M399" s="210"/>
    </row>
    <row r="400" spans="1:13" ht="31.5" x14ac:dyDescent="0.25">
      <c r="A400" s="142" t="s">
        <v>268</v>
      </c>
      <c r="B400" s="86" t="s">
        <v>271</v>
      </c>
      <c r="C400" s="88"/>
      <c r="D400" s="93"/>
      <c r="E400" s="86"/>
      <c r="F400" s="86"/>
      <c r="G400" s="100"/>
      <c r="H400" s="101"/>
      <c r="I400" s="99">
        <f>SUM(I401:I406)</f>
        <v>0</v>
      </c>
      <c r="K400" s="210"/>
      <c r="M400" s="210"/>
    </row>
    <row r="401" spans="1:13" x14ac:dyDescent="0.25">
      <c r="A401" s="142"/>
      <c r="B401" s="86"/>
      <c r="C401" s="88"/>
      <c r="D401" s="93">
        <v>19</v>
      </c>
      <c r="E401" s="86" t="str">
        <f>VLOOKUP(D401,Danh_muc_VL_DC_TB!$A$13:$G$35,2)</f>
        <v>Quạt trần 0,1 kW</v>
      </c>
      <c r="F401" s="86" t="str">
        <f>VLOOKUP(D401,Danh_muc_VL_DC_TB!$A$13:$G$35,3)</f>
        <v>Cái</v>
      </c>
      <c r="G401" s="99">
        <f>VLOOKUP(D401,Danh_muc_VL_DC_TB!$A$13:$G$35,7)</f>
        <v>752</v>
      </c>
      <c r="H401" s="101">
        <v>2.0000000000000002E-5</v>
      </c>
      <c r="I401" s="99">
        <f t="shared" ref="I401:I406" si="51">ROUND(G401*H401,0)</f>
        <v>0</v>
      </c>
      <c r="K401" s="210"/>
      <c r="M401" s="210"/>
    </row>
    <row r="402" spans="1:13" x14ac:dyDescent="0.25">
      <c r="A402" s="142"/>
      <c r="B402" s="86"/>
      <c r="C402" s="88"/>
      <c r="D402" s="93">
        <v>5</v>
      </c>
      <c r="E402" s="86" t="str">
        <f>VLOOKUP(D402,Danh_muc_VL_DC_TB!$A$13:$G$35,2)</f>
        <v>Bộ đèn neon 0,04 kW</v>
      </c>
      <c r="F402" s="86" t="str">
        <f>VLOOKUP(D402,Danh_muc_VL_DC_TB!$A$13:$G$35,3)</f>
        <v>Bộ</v>
      </c>
      <c r="G402" s="99">
        <f>VLOOKUP(D402,Danh_muc_VL_DC_TB!$A$13:$G$35,7)</f>
        <v>39</v>
      </c>
      <c r="H402" s="101">
        <v>8.0000000000000007E-5</v>
      </c>
      <c r="I402" s="99">
        <f t="shared" si="51"/>
        <v>0</v>
      </c>
      <c r="K402" s="210"/>
      <c r="M402" s="210"/>
    </row>
    <row r="403" spans="1:13" x14ac:dyDescent="0.25">
      <c r="A403" s="142"/>
      <c r="B403" s="86"/>
      <c r="C403" s="88"/>
      <c r="D403" s="93">
        <v>9</v>
      </c>
      <c r="E403" s="86" t="str">
        <f>VLOOKUP(D403,Danh_muc_VL_DC_TB!$A$13:$G$35,2)</f>
        <v>Ghế tựa</v>
      </c>
      <c r="F403" s="86" t="str">
        <f>VLOOKUP(D403,Danh_muc_VL_DC_TB!$A$13:$G$35,3)</f>
        <v>Cái</v>
      </c>
      <c r="G403" s="99">
        <f>VLOOKUP(D403,Danh_muc_VL_DC_TB!$A$13:$G$35,7)</f>
        <v>125</v>
      </c>
      <c r="H403" s="101">
        <v>8.0000000000000007E-5</v>
      </c>
      <c r="I403" s="99">
        <f t="shared" si="51"/>
        <v>0</v>
      </c>
      <c r="K403" s="210"/>
      <c r="M403" s="210"/>
    </row>
    <row r="404" spans="1:13" x14ac:dyDescent="0.25">
      <c r="A404" s="142"/>
      <c r="B404" s="86"/>
      <c r="C404" s="88"/>
      <c r="D404" s="93">
        <v>4</v>
      </c>
      <c r="E404" s="86" t="str">
        <f>VLOOKUP(D404,Danh_muc_VL_DC_TB!$A$13:$G$35,2)</f>
        <v>Bàn làm việc</v>
      </c>
      <c r="F404" s="86" t="str">
        <f>VLOOKUP(D404,Danh_muc_VL_DC_TB!$A$13:$G$35,3)</f>
        <v>Cái</v>
      </c>
      <c r="G404" s="99">
        <f>VLOOKUP(D404,Danh_muc_VL_DC_TB!$A$13:$G$35,7)</f>
        <v>565</v>
      </c>
      <c r="H404" s="101">
        <v>8.0000000000000007E-5</v>
      </c>
      <c r="I404" s="99">
        <f t="shared" si="51"/>
        <v>0</v>
      </c>
      <c r="K404" s="210"/>
      <c r="M404" s="210"/>
    </row>
    <row r="405" spans="1:13" x14ac:dyDescent="0.25">
      <c r="A405" s="142"/>
      <c r="B405" s="86"/>
      <c r="C405" s="88"/>
      <c r="D405" s="93">
        <v>2</v>
      </c>
      <c r="E405" s="86" t="str">
        <f>VLOOKUP(D405,Danh_muc_VL_DC_TB!$A$13:$G$35,2)</f>
        <v>Bàn dập ghim loại nhỏ</v>
      </c>
      <c r="F405" s="86" t="str">
        <f>VLOOKUP(D405,Danh_muc_VL_DC_TB!$A$13:$G$35,3)</f>
        <v>Cái</v>
      </c>
      <c r="G405" s="99">
        <f>VLOOKUP(D405,Danh_muc_VL_DC_TB!$A$13:$G$35,7)</f>
        <v>17</v>
      </c>
      <c r="H405" s="101">
        <v>2.0000000000000002E-5</v>
      </c>
      <c r="I405" s="99">
        <f t="shared" si="51"/>
        <v>0</v>
      </c>
      <c r="K405" s="210"/>
      <c r="M405" s="210"/>
    </row>
    <row r="406" spans="1:13" x14ac:dyDescent="0.25">
      <c r="A406" s="142"/>
      <c r="B406" s="86"/>
      <c r="C406" s="88"/>
      <c r="D406" s="93">
        <v>16</v>
      </c>
      <c r="E406" s="86" t="str">
        <f>VLOOKUP(D406,Danh_muc_VL_DC_TB!$A$13:$G$35,2)</f>
        <v>Ổ ghi đĩa quang</v>
      </c>
      <c r="F406" s="86" t="str">
        <f>VLOOKUP(D406,Danh_muc_VL_DC_TB!$A$13:$G$35,3)</f>
        <v>Cái</v>
      </c>
      <c r="G406" s="99">
        <f>VLOOKUP(D406,Danh_muc_VL_DC_TB!$A$13:$G$35,7)</f>
        <v>568</v>
      </c>
      <c r="H406" s="101">
        <v>3.0000000000000001E-5</v>
      </c>
      <c r="I406" s="99">
        <f t="shared" si="51"/>
        <v>0</v>
      </c>
      <c r="K406" s="210"/>
      <c r="M406" s="210"/>
    </row>
    <row r="407" spans="1:13" s="163" customFormat="1" x14ac:dyDescent="0.25">
      <c r="A407" s="321" t="s">
        <v>269</v>
      </c>
      <c r="B407" s="322" t="s">
        <v>270</v>
      </c>
      <c r="C407" s="160" t="s">
        <v>18</v>
      </c>
      <c r="D407" s="213"/>
      <c r="E407" s="159"/>
      <c r="F407" s="159"/>
      <c r="G407" s="195"/>
      <c r="H407" s="196"/>
      <c r="I407" s="162"/>
      <c r="K407" s="212"/>
      <c r="M407" s="212"/>
    </row>
    <row r="408" spans="1:13" s="163" customFormat="1" x14ac:dyDescent="0.25">
      <c r="A408" s="321"/>
      <c r="B408" s="322"/>
      <c r="C408" s="160" t="s">
        <v>19</v>
      </c>
      <c r="D408" s="213"/>
      <c r="E408" s="159"/>
      <c r="F408" s="159"/>
      <c r="G408" s="195"/>
      <c r="H408" s="196"/>
      <c r="I408" s="162"/>
      <c r="K408" s="212"/>
      <c r="M408" s="212"/>
    </row>
    <row r="409" spans="1:13" s="163" customFormat="1" x14ac:dyDescent="0.25">
      <c r="A409" s="321"/>
      <c r="B409" s="322"/>
      <c r="C409" s="160" t="s">
        <v>20</v>
      </c>
      <c r="D409" s="213"/>
      <c r="E409" s="159"/>
      <c r="F409" s="159"/>
      <c r="G409" s="195"/>
      <c r="H409" s="196"/>
      <c r="I409" s="162"/>
      <c r="K409" s="212"/>
      <c r="M409" s="212"/>
    </row>
    <row r="410" spans="1:13" s="163" customFormat="1" x14ac:dyDescent="0.25">
      <c r="A410" s="321" t="s">
        <v>186</v>
      </c>
      <c r="B410" s="322" t="s">
        <v>45</v>
      </c>
      <c r="C410" s="160" t="s">
        <v>284</v>
      </c>
      <c r="D410" s="213"/>
      <c r="E410" s="159"/>
      <c r="F410" s="159"/>
      <c r="G410" s="195"/>
      <c r="H410" s="196"/>
      <c r="I410" s="162"/>
      <c r="K410" s="212"/>
      <c r="M410" s="212"/>
    </row>
    <row r="411" spans="1:13" s="163" customFormat="1" x14ac:dyDescent="0.25">
      <c r="A411" s="321"/>
      <c r="B411" s="322"/>
      <c r="C411" s="160" t="s">
        <v>285</v>
      </c>
      <c r="D411" s="213"/>
      <c r="E411" s="159"/>
      <c r="F411" s="159"/>
      <c r="G411" s="195"/>
      <c r="H411" s="196"/>
      <c r="I411" s="162"/>
      <c r="K411" s="212"/>
      <c r="M411" s="212"/>
    </row>
    <row r="412" spans="1:13" s="163" customFormat="1" x14ac:dyDescent="0.25">
      <c r="A412" s="321"/>
      <c r="B412" s="322"/>
      <c r="C412" s="160" t="s">
        <v>286</v>
      </c>
      <c r="D412" s="213"/>
      <c r="E412" s="159"/>
      <c r="F412" s="159"/>
      <c r="G412" s="195"/>
      <c r="H412" s="196"/>
      <c r="I412" s="162"/>
      <c r="K412" s="212"/>
      <c r="M412" s="212"/>
    </row>
    <row r="413" spans="1:13" s="163" customFormat="1" x14ac:dyDescent="0.25">
      <c r="A413" s="321"/>
      <c r="B413" s="322"/>
      <c r="C413" s="160" t="s">
        <v>287</v>
      </c>
      <c r="D413" s="213"/>
      <c r="E413" s="159"/>
      <c r="F413" s="159"/>
      <c r="G413" s="195"/>
      <c r="H413" s="196"/>
      <c r="I413" s="162"/>
      <c r="K413" s="212"/>
      <c r="M413" s="212"/>
    </row>
    <row r="414" spans="1:13" s="163" customFormat="1" x14ac:dyDescent="0.25">
      <c r="A414" s="321"/>
      <c r="B414" s="322"/>
      <c r="C414" s="160" t="s">
        <v>288</v>
      </c>
      <c r="D414" s="213"/>
      <c r="E414" s="159"/>
      <c r="F414" s="159"/>
      <c r="G414" s="195"/>
      <c r="H414" s="196"/>
      <c r="I414" s="162"/>
      <c r="K414" s="212"/>
      <c r="M414" s="212"/>
    </row>
    <row r="415" spans="1:13" ht="31.5" x14ac:dyDescent="0.25">
      <c r="A415" s="142" t="s">
        <v>187</v>
      </c>
      <c r="B415" s="86" t="s">
        <v>46</v>
      </c>
      <c r="C415" s="88"/>
      <c r="D415" s="93"/>
      <c r="E415" s="86"/>
      <c r="F415" s="86"/>
      <c r="G415" s="100"/>
      <c r="H415" s="101"/>
      <c r="I415" s="99">
        <f>SUM(I416:I424)</f>
        <v>1918</v>
      </c>
      <c r="K415" s="210"/>
      <c r="M415" s="210"/>
    </row>
    <row r="416" spans="1:13" x14ac:dyDescent="0.25">
      <c r="A416" s="142"/>
      <c r="B416" s="86"/>
      <c r="C416" s="88"/>
      <c r="D416" s="93">
        <v>17</v>
      </c>
      <c r="E416" s="86" t="str">
        <f>VLOOKUP(D416,Danh_muc_VL_DC_TB!$A$13:$G$35,2)</f>
        <v>Quần áo BHLĐ</v>
      </c>
      <c r="F416" s="86" t="str">
        <f>VLOOKUP(D416,Danh_muc_VL_DC_TB!$A$13:$G$35,3)</f>
        <v>Bộ</v>
      </c>
      <c r="G416" s="99">
        <f>VLOOKUP(D416,Danh_muc_VL_DC_TB!$A$13:$G$35,7)</f>
        <v>728</v>
      </c>
      <c r="H416" s="101">
        <v>1.1100000000000001</v>
      </c>
      <c r="I416" s="99">
        <f t="shared" ref="I416:I424" si="52">ROUND(G416*H416,0)</f>
        <v>808</v>
      </c>
      <c r="K416" s="210"/>
      <c r="M416" s="210"/>
    </row>
    <row r="417" spans="1:13" x14ac:dyDescent="0.25">
      <c r="A417" s="142"/>
      <c r="B417" s="86"/>
      <c r="C417" s="88"/>
      <c r="D417" s="93">
        <v>8</v>
      </c>
      <c r="E417" s="86" t="str">
        <f>VLOOKUP(D417,Danh_muc_VL_DC_TB!$A$13:$G$35,2)</f>
        <v>Găng tay BHLĐ</v>
      </c>
      <c r="F417" s="86" t="str">
        <f>VLOOKUP(D417,Danh_muc_VL_DC_TB!$A$13:$G$35,3)</f>
        <v>Đôi</v>
      </c>
      <c r="G417" s="99">
        <f>VLOOKUP(D417,Danh_muc_VL_DC_TB!$A$13:$G$35,7)</f>
        <v>1515</v>
      </c>
      <c r="H417" s="101">
        <v>8.5500000000000007E-2</v>
      </c>
      <c r="I417" s="99">
        <f t="shared" si="52"/>
        <v>130</v>
      </c>
      <c r="K417" s="210"/>
      <c r="M417" s="210"/>
    </row>
    <row r="418" spans="1:13" x14ac:dyDescent="0.25">
      <c r="A418" s="142"/>
      <c r="B418" s="86"/>
      <c r="C418" s="88"/>
      <c r="D418" s="93">
        <v>11</v>
      </c>
      <c r="E418" s="86" t="str">
        <f>VLOOKUP(D418,Danh_muc_VL_DC_TB!$A$13:$G$35,2)</f>
        <v>Khẩu trang</v>
      </c>
      <c r="F418" s="86" t="str">
        <f>VLOOKUP(D418,Danh_muc_VL_DC_TB!$A$13:$G$35,3)</f>
        <v>Cái</v>
      </c>
      <c r="G418" s="99">
        <f>VLOOKUP(D418,Danh_muc_VL_DC_TB!$A$13:$G$35,7)</f>
        <v>12</v>
      </c>
      <c r="H418" s="101">
        <v>8.5500000000000007E-2</v>
      </c>
      <c r="I418" s="99">
        <f t="shared" si="52"/>
        <v>1</v>
      </c>
      <c r="K418" s="210"/>
      <c r="M418" s="210"/>
    </row>
    <row r="419" spans="1:13" x14ac:dyDescent="0.25">
      <c r="A419" s="142"/>
      <c r="B419" s="86"/>
      <c r="C419" s="88"/>
      <c r="D419" s="93">
        <v>19</v>
      </c>
      <c r="E419" s="86" t="str">
        <f>VLOOKUP(D419,Danh_muc_VL_DC_TB!$A$13:$G$35,2)</f>
        <v>Quạt trần 0,1 kW</v>
      </c>
      <c r="F419" s="86" t="str">
        <f>VLOOKUP(D419,Danh_muc_VL_DC_TB!$A$13:$G$35,3)</f>
        <v>Cái</v>
      </c>
      <c r="G419" s="99">
        <f>VLOOKUP(D419,Danh_muc_VL_DC_TB!$A$13:$G$35,7)</f>
        <v>752</v>
      </c>
      <c r="H419" s="101">
        <v>0.18559999999999999</v>
      </c>
      <c r="I419" s="99">
        <f t="shared" si="52"/>
        <v>140</v>
      </c>
      <c r="K419" s="210"/>
      <c r="M419" s="210"/>
    </row>
    <row r="420" spans="1:13" x14ac:dyDescent="0.25">
      <c r="A420" s="142"/>
      <c r="B420" s="86"/>
      <c r="C420" s="88"/>
      <c r="D420" s="93">
        <v>18</v>
      </c>
      <c r="E420" s="86" t="str">
        <f>VLOOKUP(D420,Danh_muc_VL_DC_TB!$A$13:$G$35,2)</f>
        <v>Quạt thông gió 0,04 kW</v>
      </c>
      <c r="F420" s="86" t="str">
        <f>VLOOKUP(D420,Danh_muc_VL_DC_TB!$A$13:$G$35,3)</f>
        <v>Cái</v>
      </c>
      <c r="G420" s="99">
        <f>VLOOKUP(D420,Danh_muc_VL_DC_TB!$A$13:$G$35,7)</f>
        <v>146</v>
      </c>
      <c r="H420" s="101">
        <v>0.18559999999999999</v>
      </c>
      <c r="I420" s="99">
        <f t="shared" si="52"/>
        <v>27</v>
      </c>
      <c r="K420" s="210"/>
      <c r="M420" s="210"/>
    </row>
    <row r="421" spans="1:13" x14ac:dyDescent="0.25">
      <c r="A421" s="142"/>
      <c r="B421" s="86"/>
      <c r="C421" s="88"/>
      <c r="D421" s="93">
        <v>5</v>
      </c>
      <c r="E421" s="86" t="str">
        <f>VLOOKUP(D421,Danh_muc_VL_DC_TB!$A$13:$G$35,2)</f>
        <v>Bộ đèn neon 0,04 kW</v>
      </c>
      <c r="F421" s="86" t="str">
        <f>VLOOKUP(D421,Danh_muc_VL_DC_TB!$A$13:$G$35,3)</f>
        <v>Bộ</v>
      </c>
      <c r="G421" s="99">
        <f>VLOOKUP(D421,Danh_muc_VL_DC_TB!$A$13:$G$35,7)</f>
        <v>39</v>
      </c>
      <c r="H421" s="101">
        <v>1.1100000000000001</v>
      </c>
      <c r="I421" s="99">
        <f t="shared" si="52"/>
        <v>43</v>
      </c>
      <c r="K421" s="210"/>
      <c r="M421" s="210"/>
    </row>
    <row r="422" spans="1:13" x14ac:dyDescent="0.25">
      <c r="A422" s="142"/>
      <c r="B422" s="86"/>
      <c r="C422" s="88"/>
      <c r="D422" s="93">
        <v>9</v>
      </c>
      <c r="E422" s="86" t="str">
        <f>VLOOKUP(D422,Danh_muc_VL_DC_TB!$A$13:$G$35,2)</f>
        <v>Ghế tựa</v>
      </c>
      <c r="F422" s="86" t="str">
        <f>VLOOKUP(D422,Danh_muc_VL_DC_TB!$A$13:$G$35,3)</f>
        <v>Cái</v>
      </c>
      <c r="G422" s="99">
        <f>VLOOKUP(D422,Danh_muc_VL_DC_TB!$A$13:$G$35,7)</f>
        <v>125</v>
      </c>
      <c r="H422" s="101">
        <v>1.1100000000000001</v>
      </c>
      <c r="I422" s="99">
        <f t="shared" si="52"/>
        <v>139</v>
      </c>
      <c r="K422" s="210"/>
      <c r="M422" s="210"/>
    </row>
    <row r="423" spans="1:13" x14ac:dyDescent="0.25">
      <c r="A423" s="142"/>
      <c r="B423" s="86"/>
      <c r="C423" s="88"/>
      <c r="D423" s="93">
        <v>4</v>
      </c>
      <c r="E423" s="86" t="str">
        <f>VLOOKUP(D423,Danh_muc_VL_DC_TB!$A$13:$G$35,2)</f>
        <v>Bàn làm việc</v>
      </c>
      <c r="F423" s="86" t="str">
        <f>VLOOKUP(D423,Danh_muc_VL_DC_TB!$A$13:$G$35,3)</f>
        <v>Cái</v>
      </c>
      <c r="G423" s="99">
        <f>VLOOKUP(D423,Danh_muc_VL_DC_TB!$A$13:$G$35,7)</f>
        <v>565</v>
      </c>
      <c r="H423" s="101">
        <v>1.1100000000000001</v>
      </c>
      <c r="I423" s="99">
        <f t="shared" si="52"/>
        <v>627</v>
      </c>
      <c r="K423" s="210"/>
      <c r="M423" s="210"/>
    </row>
    <row r="424" spans="1:13" x14ac:dyDescent="0.25">
      <c r="A424" s="142"/>
      <c r="B424" s="86"/>
      <c r="C424" s="88"/>
      <c r="D424" s="93">
        <v>22</v>
      </c>
      <c r="E424" s="86" t="str">
        <f>VLOOKUP(D424,Danh_muc_VL_DC_TB!$A$13:$G$35,2)</f>
        <v>Xe đẩy</v>
      </c>
      <c r="F424" s="86" t="str">
        <f>VLOOKUP(D424,Danh_muc_VL_DC_TB!$A$13:$G$35,3)</f>
        <v>Cái</v>
      </c>
      <c r="G424" s="99">
        <f>VLOOKUP(D424,Danh_muc_VL_DC_TB!$A$13:$G$35,7)</f>
        <v>408</v>
      </c>
      <c r="H424" s="101">
        <v>8.0000000000000002E-3</v>
      </c>
      <c r="I424" s="99">
        <f t="shared" si="52"/>
        <v>3</v>
      </c>
      <c r="K424" s="210"/>
      <c r="M424" s="210"/>
    </row>
    <row r="425" spans="1:13" x14ac:dyDescent="0.25">
      <c r="A425" s="144" t="s">
        <v>188</v>
      </c>
      <c r="B425" s="91" t="s">
        <v>47</v>
      </c>
      <c r="C425" s="87"/>
      <c r="D425" s="96"/>
      <c r="E425" s="91"/>
      <c r="F425" s="91"/>
      <c r="G425" s="100"/>
      <c r="H425" s="101"/>
      <c r="I425" s="99"/>
      <c r="K425" s="210"/>
      <c r="M425" s="210"/>
    </row>
    <row r="426" spans="1:13" ht="31.5" x14ac:dyDescent="0.25">
      <c r="A426" s="142" t="s">
        <v>189</v>
      </c>
      <c r="B426" s="86" t="s">
        <v>48</v>
      </c>
      <c r="C426" s="88"/>
      <c r="D426" s="93"/>
      <c r="E426" s="86"/>
      <c r="F426" s="86"/>
      <c r="G426" s="100"/>
      <c r="H426" s="101"/>
      <c r="I426" s="99"/>
      <c r="K426" s="210"/>
      <c r="M426" s="210"/>
    </row>
    <row r="427" spans="1:13" ht="31.5" x14ac:dyDescent="0.25">
      <c r="A427" s="142"/>
      <c r="B427" s="86" t="s">
        <v>272</v>
      </c>
      <c r="C427" s="88"/>
      <c r="D427" s="93"/>
      <c r="E427" s="86"/>
      <c r="F427" s="86"/>
      <c r="G427" s="100"/>
      <c r="H427" s="101"/>
      <c r="I427" s="99"/>
      <c r="K427" s="210"/>
      <c r="M427" s="210"/>
    </row>
    <row r="428" spans="1:13" ht="31.5" x14ac:dyDescent="0.25">
      <c r="A428" s="142"/>
      <c r="B428" s="86" t="s">
        <v>273</v>
      </c>
      <c r="C428" s="88"/>
      <c r="D428" s="93"/>
      <c r="E428" s="86"/>
      <c r="F428" s="86"/>
      <c r="G428" s="100"/>
      <c r="H428" s="101"/>
      <c r="I428" s="99"/>
      <c r="K428" s="210"/>
      <c r="M428" s="210"/>
    </row>
    <row r="429" spans="1:13" ht="47.25" x14ac:dyDescent="0.25">
      <c r="A429" s="142" t="s">
        <v>190</v>
      </c>
      <c r="B429" s="86" t="s">
        <v>49</v>
      </c>
      <c r="C429" s="88"/>
      <c r="D429" s="93"/>
      <c r="E429" s="86"/>
      <c r="F429" s="86"/>
      <c r="G429" s="100"/>
      <c r="H429" s="101"/>
      <c r="I429" s="99"/>
      <c r="K429" s="210"/>
      <c r="M429" s="210"/>
    </row>
    <row r="430" spans="1:13" ht="31.5" x14ac:dyDescent="0.25">
      <c r="A430" s="142" t="s">
        <v>191</v>
      </c>
      <c r="B430" s="86" t="s">
        <v>50</v>
      </c>
      <c r="C430" s="88"/>
      <c r="D430" s="93"/>
      <c r="E430" s="86"/>
      <c r="F430" s="86"/>
      <c r="G430" s="100"/>
      <c r="H430" s="101"/>
      <c r="I430" s="99"/>
      <c r="K430" s="210"/>
      <c r="M430" s="210"/>
    </row>
    <row r="431" spans="1:13" ht="31.5" x14ac:dyDescent="0.25">
      <c r="A431" s="142"/>
      <c r="B431" s="86" t="s">
        <v>272</v>
      </c>
      <c r="C431" s="61" t="s">
        <v>236</v>
      </c>
      <c r="D431" s="93"/>
      <c r="E431" s="86"/>
      <c r="F431" s="86"/>
      <c r="G431" s="100"/>
      <c r="H431" s="101"/>
      <c r="I431" s="99">
        <f>SUM(I432:I438)</f>
        <v>1693</v>
      </c>
      <c r="K431" s="210"/>
      <c r="M431" s="210"/>
    </row>
    <row r="432" spans="1:13" x14ac:dyDescent="0.25">
      <c r="A432" s="142"/>
      <c r="B432" s="86"/>
      <c r="C432" s="61"/>
      <c r="D432" s="93">
        <v>17</v>
      </c>
      <c r="E432" s="86" t="str">
        <f>VLOOKUP(D432,Danh_muc_VL_DC_TB!$A$13:$G$35,2)</f>
        <v>Quần áo BHLĐ</v>
      </c>
      <c r="F432" s="86" t="str">
        <f>VLOOKUP(D432,Danh_muc_VL_DC_TB!$A$13:$G$35,3)</f>
        <v>Bộ</v>
      </c>
      <c r="G432" s="99">
        <f>VLOOKUP(D432,Danh_muc_VL_DC_TB!$A$13:$G$35,7)</f>
        <v>728</v>
      </c>
      <c r="H432" s="101">
        <v>1.1200000000000001</v>
      </c>
      <c r="I432" s="99">
        <f t="shared" ref="I432:I438" si="53">ROUND(G432*H432,0)</f>
        <v>815</v>
      </c>
      <c r="K432" s="210"/>
      <c r="L432" s="210"/>
      <c r="M432" s="210"/>
    </row>
    <row r="433" spans="1:13" x14ac:dyDescent="0.25">
      <c r="A433" s="142"/>
      <c r="B433" s="86"/>
      <c r="C433" s="88"/>
      <c r="D433" s="93">
        <v>18</v>
      </c>
      <c r="E433" s="86" t="str">
        <f>VLOOKUP(D433,Danh_muc_VL_DC_TB!$A$13:$G$35,2)</f>
        <v>Quạt thông gió 0,04 kW</v>
      </c>
      <c r="F433" s="86" t="str">
        <f>VLOOKUP(D433,Danh_muc_VL_DC_TB!$A$13:$G$35,3)</f>
        <v>Cái</v>
      </c>
      <c r="G433" s="99">
        <f>VLOOKUP(D433,Danh_muc_VL_DC_TB!$A$13:$G$35,7)</f>
        <v>146</v>
      </c>
      <c r="H433" s="101">
        <v>0.19</v>
      </c>
      <c r="I433" s="99">
        <f t="shared" si="53"/>
        <v>28</v>
      </c>
      <c r="K433" s="210"/>
      <c r="L433" s="210"/>
      <c r="M433" s="210"/>
    </row>
    <row r="434" spans="1:13" x14ac:dyDescent="0.25">
      <c r="A434" s="142"/>
      <c r="B434" s="86"/>
      <c r="C434" s="88"/>
      <c r="D434" s="93">
        <v>5</v>
      </c>
      <c r="E434" s="86" t="str">
        <f>VLOOKUP(D434,Danh_muc_VL_DC_TB!$A$13:$G$35,2)</f>
        <v>Bộ đèn neon 0,04 kW</v>
      </c>
      <c r="F434" s="86" t="str">
        <f>VLOOKUP(D434,Danh_muc_VL_DC_TB!$A$13:$G$35,3)</f>
        <v>Bộ</v>
      </c>
      <c r="G434" s="99">
        <f>VLOOKUP(D434,Danh_muc_VL_DC_TB!$A$13:$G$35,7)</f>
        <v>39</v>
      </c>
      <c r="H434" s="101">
        <v>1.1200000000000001</v>
      </c>
      <c r="I434" s="99">
        <f t="shared" si="53"/>
        <v>44</v>
      </c>
      <c r="K434" s="210"/>
      <c r="L434" s="210"/>
      <c r="M434" s="210"/>
    </row>
    <row r="435" spans="1:13" x14ac:dyDescent="0.25">
      <c r="A435" s="142"/>
      <c r="B435" s="86"/>
      <c r="C435" s="88"/>
      <c r="D435" s="93">
        <v>14</v>
      </c>
      <c r="E435" s="86" t="str">
        <f>VLOOKUP(D435,Danh_muc_VL_DC_TB!$A$13:$G$35,2)</f>
        <v>Máy hủy tài liệu</v>
      </c>
      <c r="F435" s="86" t="str">
        <f>VLOOKUP(D435,Danh_muc_VL_DC_TB!$A$13:$G$35,3)</f>
        <v>Cái</v>
      </c>
      <c r="G435" s="99">
        <f>VLOOKUP(D435,Danh_muc_VL_DC_TB!$A$13:$G$35,7)</f>
        <v>0</v>
      </c>
      <c r="H435" s="101">
        <v>0.21</v>
      </c>
      <c r="I435" s="99">
        <f t="shared" si="53"/>
        <v>0</v>
      </c>
      <c r="K435" s="210"/>
      <c r="L435" s="210"/>
      <c r="M435" s="210"/>
    </row>
    <row r="436" spans="1:13" x14ac:dyDescent="0.25">
      <c r="A436" s="142"/>
      <c r="B436" s="86"/>
      <c r="C436" s="88"/>
      <c r="D436" s="93">
        <v>9</v>
      </c>
      <c r="E436" s="86" t="str">
        <f>VLOOKUP(D436,Danh_muc_VL_DC_TB!$A$13:$G$35,2)</f>
        <v>Ghế tựa</v>
      </c>
      <c r="F436" s="86" t="str">
        <f>VLOOKUP(D436,Danh_muc_VL_DC_TB!$A$13:$G$35,3)</f>
        <v>Cái</v>
      </c>
      <c r="G436" s="99">
        <f>VLOOKUP(D436,Danh_muc_VL_DC_TB!$A$13:$G$35,7)</f>
        <v>125</v>
      </c>
      <c r="H436" s="101">
        <v>1.1200000000000001</v>
      </c>
      <c r="I436" s="99">
        <f t="shared" si="53"/>
        <v>140</v>
      </c>
      <c r="K436" s="210"/>
      <c r="L436" s="210"/>
      <c r="M436" s="210"/>
    </row>
    <row r="437" spans="1:13" x14ac:dyDescent="0.25">
      <c r="A437" s="142"/>
      <c r="B437" s="86"/>
      <c r="C437" s="88"/>
      <c r="D437" s="93">
        <v>4</v>
      </c>
      <c r="E437" s="86" t="str">
        <f>VLOOKUP(D437,Danh_muc_VL_DC_TB!$A$13:$G$35,2)</f>
        <v>Bàn làm việc</v>
      </c>
      <c r="F437" s="86" t="str">
        <f>VLOOKUP(D437,Danh_muc_VL_DC_TB!$A$13:$G$35,3)</f>
        <v>Cái</v>
      </c>
      <c r="G437" s="99">
        <f>VLOOKUP(D437,Danh_muc_VL_DC_TB!$A$13:$G$35,7)</f>
        <v>565</v>
      </c>
      <c r="H437" s="101">
        <v>1.1200000000000001</v>
      </c>
      <c r="I437" s="99">
        <f t="shared" si="53"/>
        <v>633</v>
      </c>
      <c r="K437" s="210"/>
      <c r="L437" s="210"/>
      <c r="M437" s="210"/>
    </row>
    <row r="438" spans="1:13" x14ac:dyDescent="0.25">
      <c r="A438" s="142"/>
      <c r="B438" s="86"/>
      <c r="C438" s="88"/>
      <c r="D438" s="93">
        <v>22</v>
      </c>
      <c r="E438" s="86" t="str">
        <f>VLOOKUP(D438,Danh_muc_VL_DC_TB!$A$13:$G$35,2)</f>
        <v>Xe đẩy</v>
      </c>
      <c r="F438" s="86" t="str">
        <f>VLOOKUP(D438,Danh_muc_VL_DC_TB!$A$13:$G$35,3)</f>
        <v>Cái</v>
      </c>
      <c r="G438" s="99">
        <f>VLOOKUP(D438,Danh_muc_VL_DC_TB!$A$13:$G$35,7)</f>
        <v>408</v>
      </c>
      <c r="H438" s="101">
        <v>0.08</v>
      </c>
      <c r="I438" s="99">
        <f t="shared" si="53"/>
        <v>33</v>
      </c>
      <c r="K438" s="210"/>
      <c r="L438" s="210"/>
      <c r="M438" s="210"/>
    </row>
    <row r="439" spans="1:13" ht="31.5" x14ac:dyDescent="0.25">
      <c r="A439" s="142"/>
      <c r="B439" s="86" t="s">
        <v>273</v>
      </c>
      <c r="C439" s="61" t="s">
        <v>274</v>
      </c>
      <c r="D439" s="93"/>
      <c r="E439" s="86"/>
      <c r="F439" s="86"/>
      <c r="G439" s="100"/>
      <c r="H439" s="101"/>
      <c r="I439" s="99">
        <f>SUM(I440:I446)</f>
        <v>1455</v>
      </c>
      <c r="K439" s="210"/>
      <c r="M439" s="210"/>
    </row>
    <row r="440" spans="1:13" x14ac:dyDescent="0.25">
      <c r="A440" s="142"/>
      <c r="B440" s="86"/>
      <c r="C440" s="88"/>
      <c r="D440" s="93">
        <v>17</v>
      </c>
      <c r="E440" s="86" t="str">
        <f>VLOOKUP(D440,Danh_muc_VL_DC_TB!$A$13:$G$35,2)</f>
        <v>Quần áo BHLĐ</v>
      </c>
      <c r="F440" s="86" t="str">
        <f>VLOOKUP(D440,Danh_muc_VL_DC_TB!$A$13:$G$35,3)</f>
        <v>Bộ</v>
      </c>
      <c r="G440" s="99">
        <f>VLOOKUP(D440,Danh_muc_VL_DC_TB!$A$13:$G$35,7)</f>
        <v>728</v>
      </c>
      <c r="H440" s="101">
        <f>ROUND(H432*0.86,4)</f>
        <v>0.96319999999999995</v>
      </c>
      <c r="I440" s="99">
        <f t="shared" ref="I440:I446" si="54">ROUND(G440*H440,0)</f>
        <v>701</v>
      </c>
      <c r="K440" s="210"/>
      <c r="M440" s="210"/>
    </row>
    <row r="441" spans="1:13" x14ac:dyDescent="0.25">
      <c r="A441" s="142"/>
      <c r="B441" s="86"/>
      <c r="C441" s="88"/>
      <c r="D441" s="93">
        <v>18</v>
      </c>
      <c r="E441" s="86" t="str">
        <f>VLOOKUP(D441,Danh_muc_VL_DC_TB!$A$13:$G$35,2)</f>
        <v>Quạt thông gió 0,04 kW</v>
      </c>
      <c r="F441" s="86" t="str">
        <f>VLOOKUP(D441,Danh_muc_VL_DC_TB!$A$13:$G$35,3)</f>
        <v>Cái</v>
      </c>
      <c r="G441" s="99">
        <f>VLOOKUP(D441,Danh_muc_VL_DC_TB!$A$13:$G$35,7)</f>
        <v>146</v>
      </c>
      <c r="H441" s="101">
        <f t="shared" ref="H441:H446" si="55">ROUND(H433*0.86,4)</f>
        <v>0.16339999999999999</v>
      </c>
      <c r="I441" s="99">
        <f t="shared" si="54"/>
        <v>24</v>
      </c>
      <c r="K441" s="210"/>
      <c r="M441" s="210"/>
    </row>
    <row r="442" spans="1:13" x14ac:dyDescent="0.25">
      <c r="A442" s="142"/>
      <c r="B442" s="86"/>
      <c r="C442" s="88"/>
      <c r="D442" s="93">
        <v>5</v>
      </c>
      <c r="E442" s="86" t="str">
        <f>VLOOKUP(D442,Danh_muc_VL_DC_TB!$A$13:$G$35,2)</f>
        <v>Bộ đèn neon 0,04 kW</v>
      </c>
      <c r="F442" s="86" t="str">
        <f>VLOOKUP(D442,Danh_muc_VL_DC_TB!$A$13:$G$35,3)</f>
        <v>Bộ</v>
      </c>
      <c r="G442" s="99">
        <f>VLOOKUP(D442,Danh_muc_VL_DC_TB!$A$13:$G$35,7)</f>
        <v>39</v>
      </c>
      <c r="H442" s="101">
        <f t="shared" si="55"/>
        <v>0.96319999999999995</v>
      </c>
      <c r="I442" s="99">
        <f t="shared" si="54"/>
        <v>38</v>
      </c>
      <c r="K442" s="210"/>
      <c r="M442" s="210"/>
    </row>
    <row r="443" spans="1:13" x14ac:dyDescent="0.25">
      <c r="A443" s="142"/>
      <c r="B443" s="86"/>
      <c r="C443" s="88"/>
      <c r="D443" s="93">
        <v>14</v>
      </c>
      <c r="E443" s="86" t="str">
        <f>VLOOKUP(D443,Danh_muc_VL_DC_TB!$A$13:$G$35,2)</f>
        <v>Máy hủy tài liệu</v>
      </c>
      <c r="F443" s="86" t="str">
        <f>VLOOKUP(D443,Danh_muc_VL_DC_TB!$A$13:$G$35,3)</f>
        <v>Cái</v>
      </c>
      <c r="G443" s="99">
        <f>VLOOKUP(D443,Danh_muc_VL_DC_TB!$A$13:$G$35,7)</f>
        <v>0</v>
      </c>
      <c r="H443" s="101">
        <f t="shared" si="55"/>
        <v>0.18060000000000001</v>
      </c>
      <c r="I443" s="99">
        <f t="shared" si="54"/>
        <v>0</v>
      </c>
      <c r="K443" s="210"/>
      <c r="M443" s="210"/>
    </row>
    <row r="444" spans="1:13" x14ac:dyDescent="0.25">
      <c r="A444" s="142"/>
      <c r="B444" s="86"/>
      <c r="C444" s="88"/>
      <c r="D444" s="93">
        <v>9</v>
      </c>
      <c r="E444" s="86" t="str">
        <f>VLOOKUP(D444,Danh_muc_VL_DC_TB!$A$13:$G$35,2)</f>
        <v>Ghế tựa</v>
      </c>
      <c r="F444" s="86" t="str">
        <f>VLOOKUP(D444,Danh_muc_VL_DC_TB!$A$13:$G$35,3)</f>
        <v>Cái</v>
      </c>
      <c r="G444" s="99">
        <f>VLOOKUP(D444,Danh_muc_VL_DC_TB!$A$13:$G$35,7)</f>
        <v>125</v>
      </c>
      <c r="H444" s="101">
        <f t="shared" si="55"/>
        <v>0.96319999999999995</v>
      </c>
      <c r="I444" s="99">
        <f t="shared" si="54"/>
        <v>120</v>
      </c>
      <c r="K444" s="210"/>
      <c r="M444" s="210"/>
    </row>
    <row r="445" spans="1:13" x14ac:dyDescent="0.25">
      <c r="A445" s="142"/>
      <c r="B445" s="86"/>
      <c r="C445" s="88"/>
      <c r="D445" s="93">
        <v>4</v>
      </c>
      <c r="E445" s="86" t="str">
        <f>VLOOKUP(D445,Danh_muc_VL_DC_TB!$A$13:$G$35,2)</f>
        <v>Bàn làm việc</v>
      </c>
      <c r="F445" s="86" t="str">
        <f>VLOOKUP(D445,Danh_muc_VL_DC_TB!$A$13:$G$35,3)</f>
        <v>Cái</v>
      </c>
      <c r="G445" s="99">
        <f>VLOOKUP(D445,Danh_muc_VL_DC_TB!$A$13:$G$35,7)</f>
        <v>565</v>
      </c>
      <c r="H445" s="101">
        <f t="shared" si="55"/>
        <v>0.96319999999999995</v>
      </c>
      <c r="I445" s="99">
        <f t="shared" si="54"/>
        <v>544</v>
      </c>
      <c r="K445" s="210"/>
      <c r="M445" s="210"/>
    </row>
    <row r="446" spans="1:13" x14ac:dyDescent="0.25">
      <c r="A446" s="142"/>
      <c r="B446" s="86"/>
      <c r="C446" s="88"/>
      <c r="D446" s="93">
        <v>22</v>
      </c>
      <c r="E446" s="86" t="str">
        <f>VLOOKUP(D446,Danh_muc_VL_DC_TB!$A$13:$G$35,2)</f>
        <v>Xe đẩy</v>
      </c>
      <c r="F446" s="86" t="str">
        <f>VLOOKUP(D446,Danh_muc_VL_DC_TB!$A$13:$G$35,3)</f>
        <v>Cái</v>
      </c>
      <c r="G446" s="99">
        <f>VLOOKUP(D446,Danh_muc_VL_DC_TB!$A$13:$G$35,7)</f>
        <v>408</v>
      </c>
      <c r="H446" s="101">
        <f t="shared" si="55"/>
        <v>6.88E-2</v>
      </c>
      <c r="I446" s="99">
        <f t="shared" si="54"/>
        <v>28</v>
      </c>
      <c r="K446" s="210"/>
      <c r="M446" s="210"/>
    </row>
    <row r="447" spans="1:13" ht="31.5" x14ac:dyDescent="0.25">
      <c r="A447" s="142" t="s">
        <v>192</v>
      </c>
      <c r="B447" s="86" t="s">
        <v>51</v>
      </c>
      <c r="C447" s="88"/>
      <c r="D447" s="93"/>
      <c r="E447" s="86"/>
      <c r="F447" s="86"/>
      <c r="G447" s="100"/>
      <c r="H447" s="101"/>
      <c r="I447" s="99"/>
      <c r="K447" s="210"/>
      <c r="M447" s="210"/>
    </row>
    <row r="448" spans="1:13" ht="31.5" x14ac:dyDescent="0.25">
      <c r="A448" s="142"/>
      <c r="B448" s="86" t="s">
        <v>233</v>
      </c>
      <c r="C448" s="88" t="s">
        <v>236</v>
      </c>
      <c r="D448" s="93"/>
      <c r="E448" s="86"/>
      <c r="F448" s="86"/>
      <c r="G448" s="100"/>
      <c r="H448" s="101"/>
      <c r="I448" s="99">
        <f>SUM(I449:I453)</f>
        <v>168</v>
      </c>
      <c r="K448" s="210"/>
      <c r="M448" s="210"/>
    </row>
    <row r="449" spans="1:13" x14ac:dyDescent="0.25">
      <c r="A449" s="142"/>
      <c r="B449" s="86"/>
      <c r="C449" s="88"/>
      <c r="D449" s="93">
        <v>19</v>
      </c>
      <c r="E449" s="86" t="str">
        <f>VLOOKUP(D449,Danh_muc_VL_DC_TB!$A$13:$G$35,2)</f>
        <v>Quạt trần 0,1 kW</v>
      </c>
      <c r="F449" s="86" t="str">
        <f>VLOOKUP(D449,Danh_muc_VL_DC_TB!$A$13:$G$35,3)</f>
        <v>Cái</v>
      </c>
      <c r="G449" s="99">
        <f>VLOOKUP(D449,Danh_muc_VL_DC_TB!$A$13:$G$35,7)</f>
        <v>752</v>
      </c>
      <c r="H449" s="101">
        <v>3.2000000000000001E-2</v>
      </c>
      <c r="I449" s="99">
        <f>ROUND(G449*H449,0)</f>
        <v>24</v>
      </c>
      <c r="K449" s="210"/>
      <c r="L449" s="210"/>
      <c r="M449" s="210"/>
    </row>
    <row r="450" spans="1:13" x14ac:dyDescent="0.25">
      <c r="A450" s="142"/>
      <c r="B450" s="86"/>
      <c r="C450" s="88"/>
      <c r="D450" s="93">
        <v>18</v>
      </c>
      <c r="E450" s="86" t="str">
        <f>VLOOKUP(D450,Danh_muc_VL_DC_TB!$A$13:$G$35,2)</f>
        <v>Quạt thông gió 0,04 kW</v>
      </c>
      <c r="F450" s="86" t="str">
        <f>VLOOKUP(D450,Danh_muc_VL_DC_TB!$A$13:$G$35,3)</f>
        <v>Cái</v>
      </c>
      <c r="G450" s="99">
        <f>VLOOKUP(D450,Danh_muc_VL_DC_TB!$A$13:$G$35,7)</f>
        <v>146</v>
      </c>
      <c r="H450" s="101">
        <v>3.2000000000000001E-2</v>
      </c>
      <c r="I450" s="99">
        <f>ROUND(G450*H450,0)</f>
        <v>5</v>
      </c>
      <c r="K450" s="210"/>
      <c r="L450" s="210"/>
      <c r="M450" s="210"/>
    </row>
    <row r="451" spans="1:13" x14ac:dyDescent="0.25">
      <c r="A451" s="142"/>
      <c r="B451" s="86"/>
      <c r="C451" s="88"/>
      <c r="D451" s="93">
        <v>5</v>
      </c>
      <c r="E451" s="86" t="str">
        <f>VLOOKUP(D451,Danh_muc_VL_DC_TB!$A$13:$G$35,2)</f>
        <v>Bộ đèn neon 0,04 kW</v>
      </c>
      <c r="F451" s="86" t="str">
        <f>VLOOKUP(D451,Danh_muc_VL_DC_TB!$A$13:$G$35,3)</f>
        <v>Bộ</v>
      </c>
      <c r="G451" s="99">
        <f>VLOOKUP(D451,Danh_muc_VL_DC_TB!$A$13:$G$35,7)</f>
        <v>39</v>
      </c>
      <c r="H451" s="101">
        <v>0.192</v>
      </c>
      <c r="I451" s="99">
        <f>ROUND(G451*H451,0)</f>
        <v>7</v>
      </c>
      <c r="K451" s="210"/>
      <c r="L451" s="210"/>
      <c r="M451" s="210"/>
    </row>
    <row r="452" spans="1:13" x14ac:dyDescent="0.25">
      <c r="A452" s="142"/>
      <c r="B452" s="86"/>
      <c r="C452" s="88"/>
      <c r="D452" s="93">
        <v>9</v>
      </c>
      <c r="E452" s="86" t="str">
        <f>VLOOKUP(D452,Danh_muc_VL_DC_TB!$A$13:$G$35,2)</f>
        <v>Ghế tựa</v>
      </c>
      <c r="F452" s="86" t="str">
        <f>VLOOKUP(D452,Danh_muc_VL_DC_TB!$A$13:$G$35,3)</f>
        <v>Cái</v>
      </c>
      <c r="G452" s="99">
        <f>VLOOKUP(D452,Danh_muc_VL_DC_TB!$A$13:$G$35,7)</f>
        <v>125</v>
      </c>
      <c r="H452" s="101">
        <v>0.192</v>
      </c>
      <c r="I452" s="99">
        <f>ROUND(G452*H452,0)</f>
        <v>24</v>
      </c>
      <c r="K452" s="210"/>
      <c r="L452" s="210"/>
      <c r="M452" s="210"/>
    </row>
    <row r="453" spans="1:13" x14ac:dyDescent="0.25">
      <c r="A453" s="142"/>
      <c r="B453" s="86"/>
      <c r="C453" s="88"/>
      <c r="D453" s="93">
        <v>4</v>
      </c>
      <c r="E453" s="86" t="str">
        <f>VLOOKUP(D453,Danh_muc_VL_DC_TB!$A$13:$G$35,2)</f>
        <v>Bàn làm việc</v>
      </c>
      <c r="F453" s="86" t="str">
        <f>VLOOKUP(D453,Danh_muc_VL_DC_TB!$A$13:$G$35,3)</f>
        <v>Cái</v>
      </c>
      <c r="G453" s="99">
        <f>VLOOKUP(D453,Danh_muc_VL_DC_TB!$A$13:$G$35,7)</f>
        <v>565</v>
      </c>
      <c r="H453" s="101">
        <v>0.192</v>
      </c>
      <c r="I453" s="99">
        <f>ROUND(G453*H453,0)</f>
        <v>108</v>
      </c>
      <c r="K453" s="210"/>
      <c r="L453" s="210"/>
      <c r="M453" s="210"/>
    </row>
    <row r="454" spans="1:13" ht="31.5" x14ac:dyDescent="0.25">
      <c r="A454" s="142"/>
      <c r="B454" s="86" t="s">
        <v>234</v>
      </c>
      <c r="C454" s="88" t="s">
        <v>237</v>
      </c>
      <c r="D454" s="93"/>
      <c r="E454" s="86"/>
      <c r="F454" s="86"/>
      <c r="G454" s="100"/>
      <c r="H454" s="101"/>
      <c r="I454" s="99">
        <f>SUM(I455:I459)</f>
        <v>203</v>
      </c>
      <c r="K454" s="210"/>
      <c r="M454" s="210"/>
    </row>
    <row r="455" spans="1:13" x14ac:dyDescent="0.25">
      <c r="A455" s="142"/>
      <c r="B455" s="86"/>
      <c r="C455" s="88"/>
      <c r="D455" s="93">
        <v>19</v>
      </c>
      <c r="E455" s="86" t="str">
        <f>VLOOKUP(D455,Danh_muc_VL_DC_TB!$A$13:$G$35,2)</f>
        <v>Quạt trần 0,1 kW</v>
      </c>
      <c r="F455" s="86" t="str">
        <f>VLOOKUP(D455,Danh_muc_VL_DC_TB!$A$13:$G$35,3)</f>
        <v>Cái</v>
      </c>
      <c r="G455" s="99">
        <f>VLOOKUP(D455,Danh_muc_VL_DC_TB!$A$13:$G$35,7)</f>
        <v>752</v>
      </c>
      <c r="H455" s="101">
        <f>ROUND(H449*1.2,4)</f>
        <v>3.8399999999999997E-2</v>
      </c>
      <c r="I455" s="99">
        <f>ROUND(G455*H455,0)</f>
        <v>29</v>
      </c>
      <c r="K455" s="210"/>
      <c r="M455" s="210"/>
    </row>
    <row r="456" spans="1:13" x14ac:dyDescent="0.25">
      <c r="A456" s="142"/>
      <c r="B456" s="86"/>
      <c r="C456" s="88"/>
      <c r="D456" s="93">
        <v>18</v>
      </c>
      <c r="E456" s="86" t="str">
        <f>VLOOKUP(D456,Danh_muc_VL_DC_TB!$A$13:$G$35,2)</f>
        <v>Quạt thông gió 0,04 kW</v>
      </c>
      <c r="F456" s="86" t="str">
        <f>VLOOKUP(D456,Danh_muc_VL_DC_TB!$A$13:$G$35,3)</f>
        <v>Cái</v>
      </c>
      <c r="G456" s="99">
        <f>VLOOKUP(D456,Danh_muc_VL_DC_TB!$A$13:$G$35,7)</f>
        <v>146</v>
      </c>
      <c r="H456" s="101">
        <f t="shared" ref="H456:H459" si="56">ROUND(H450*1.2,4)</f>
        <v>3.8399999999999997E-2</v>
      </c>
      <c r="I456" s="99">
        <f>ROUND(G456*H456,0)</f>
        <v>6</v>
      </c>
      <c r="K456" s="210"/>
      <c r="M456" s="210"/>
    </row>
    <row r="457" spans="1:13" x14ac:dyDescent="0.25">
      <c r="A457" s="142"/>
      <c r="B457" s="86"/>
      <c r="C457" s="88"/>
      <c r="D457" s="93">
        <v>5</v>
      </c>
      <c r="E457" s="86" t="str">
        <f>VLOOKUP(D457,Danh_muc_VL_DC_TB!$A$13:$G$35,2)</f>
        <v>Bộ đèn neon 0,04 kW</v>
      </c>
      <c r="F457" s="86" t="str">
        <f>VLOOKUP(D457,Danh_muc_VL_DC_TB!$A$13:$G$35,3)</f>
        <v>Bộ</v>
      </c>
      <c r="G457" s="99">
        <f>VLOOKUP(D457,Danh_muc_VL_DC_TB!$A$13:$G$35,7)</f>
        <v>39</v>
      </c>
      <c r="H457" s="101">
        <f t="shared" si="56"/>
        <v>0.23039999999999999</v>
      </c>
      <c r="I457" s="99">
        <f>ROUND(G457*H457,0)</f>
        <v>9</v>
      </c>
      <c r="K457" s="210"/>
      <c r="M457" s="210"/>
    </row>
    <row r="458" spans="1:13" x14ac:dyDescent="0.25">
      <c r="A458" s="142"/>
      <c r="B458" s="86"/>
      <c r="C458" s="88"/>
      <c r="D458" s="93">
        <v>9</v>
      </c>
      <c r="E458" s="86" t="str">
        <f>VLOOKUP(D458,Danh_muc_VL_DC_TB!$A$13:$G$35,2)</f>
        <v>Ghế tựa</v>
      </c>
      <c r="F458" s="86" t="str">
        <f>VLOOKUP(D458,Danh_muc_VL_DC_TB!$A$13:$G$35,3)</f>
        <v>Cái</v>
      </c>
      <c r="G458" s="99">
        <f>VLOOKUP(D458,Danh_muc_VL_DC_TB!$A$13:$G$35,7)</f>
        <v>125</v>
      </c>
      <c r="H458" s="101">
        <f t="shared" si="56"/>
        <v>0.23039999999999999</v>
      </c>
      <c r="I458" s="99">
        <f>ROUND(G458*H458,0)</f>
        <v>29</v>
      </c>
      <c r="K458" s="210"/>
      <c r="M458" s="210"/>
    </row>
    <row r="459" spans="1:13" x14ac:dyDescent="0.25">
      <c r="A459" s="142"/>
      <c r="B459" s="86"/>
      <c r="C459" s="88"/>
      <c r="D459" s="93">
        <v>4</v>
      </c>
      <c r="E459" s="86" t="str">
        <f>VLOOKUP(D459,Danh_muc_VL_DC_TB!$A$13:$G$35,2)</f>
        <v>Bàn làm việc</v>
      </c>
      <c r="F459" s="86" t="str">
        <f>VLOOKUP(D459,Danh_muc_VL_DC_TB!$A$13:$G$35,3)</f>
        <v>Cái</v>
      </c>
      <c r="G459" s="99">
        <f>VLOOKUP(D459,Danh_muc_VL_DC_TB!$A$13:$G$35,7)</f>
        <v>565</v>
      </c>
      <c r="H459" s="101">
        <f t="shared" si="56"/>
        <v>0.23039999999999999</v>
      </c>
      <c r="I459" s="99">
        <f>ROUND(G459*H459,0)</f>
        <v>130</v>
      </c>
      <c r="K459" s="210"/>
      <c r="M459" s="210"/>
    </row>
    <row r="460" spans="1:13" ht="31.5" x14ac:dyDescent="0.25">
      <c r="A460" s="142"/>
      <c r="B460" s="86" t="s">
        <v>235</v>
      </c>
      <c r="C460" s="88" t="s">
        <v>238</v>
      </c>
      <c r="D460" s="93"/>
      <c r="E460" s="86"/>
      <c r="F460" s="86"/>
      <c r="G460" s="100"/>
      <c r="H460" s="101"/>
      <c r="I460" s="99">
        <f>SUM(I461:I465)</f>
        <v>253</v>
      </c>
      <c r="K460" s="210"/>
      <c r="M460" s="210"/>
    </row>
    <row r="461" spans="1:13" x14ac:dyDescent="0.25">
      <c r="A461" s="142"/>
      <c r="B461" s="86"/>
      <c r="C461" s="88"/>
      <c r="D461" s="93">
        <v>19</v>
      </c>
      <c r="E461" s="86" t="str">
        <f>VLOOKUP(D461,Danh_muc_VL_DC_TB!$A$13:$G$35,2)</f>
        <v>Quạt trần 0,1 kW</v>
      </c>
      <c r="F461" s="86" t="str">
        <f>VLOOKUP(D461,Danh_muc_VL_DC_TB!$A$13:$G$35,3)</f>
        <v>Cái</v>
      </c>
      <c r="G461" s="99">
        <f>VLOOKUP(D461,Danh_muc_VL_DC_TB!$A$13:$G$35,7)</f>
        <v>752</v>
      </c>
      <c r="H461" s="101">
        <f>ROUND(H449*1.5,4)</f>
        <v>4.8000000000000001E-2</v>
      </c>
      <c r="I461" s="99">
        <f>ROUND(G461*H461,0)</f>
        <v>36</v>
      </c>
      <c r="K461" s="210"/>
      <c r="M461" s="210"/>
    </row>
    <row r="462" spans="1:13" x14ac:dyDescent="0.25">
      <c r="A462" s="142"/>
      <c r="B462" s="86"/>
      <c r="C462" s="88"/>
      <c r="D462" s="93">
        <v>18</v>
      </c>
      <c r="E462" s="86" t="str">
        <f>VLOOKUP(D462,Danh_muc_VL_DC_TB!$A$13:$G$35,2)</f>
        <v>Quạt thông gió 0,04 kW</v>
      </c>
      <c r="F462" s="86" t="str">
        <f>VLOOKUP(D462,Danh_muc_VL_DC_TB!$A$13:$G$35,3)</f>
        <v>Cái</v>
      </c>
      <c r="G462" s="99">
        <f>VLOOKUP(D462,Danh_muc_VL_DC_TB!$A$13:$G$35,7)</f>
        <v>146</v>
      </c>
      <c r="H462" s="101">
        <f t="shared" ref="H462:H465" si="57">ROUND(H450*1.5,4)</f>
        <v>4.8000000000000001E-2</v>
      </c>
      <c r="I462" s="99">
        <f>ROUND(G462*H462,0)</f>
        <v>7</v>
      </c>
      <c r="K462" s="210"/>
      <c r="M462" s="210"/>
    </row>
    <row r="463" spans="1:13" x14ac:dyDescent="0.25">
      <c r="A463" s="142"/>
      <c r="B463" s="86"/>
      <c r="C463" s="88"/>
      <c r="D463" s="93">
        <v>5</v>
      </c>
      <c r="E463" s="86" t="str">
        <f>VLOOKUP(D463,Danh_muc_VL_DC_TB!$A$13:$G$35,2)</f>
        <v>Bộ đèn neon 0,04 kW</v>
      </c>
      <c r="F463" s="86" t="str">
        <f>VLOOKUP(D463,Danh_muc_VL_DC_TB!$A$13:$G$35,3)</f>
        <v>Bộ</v>
      </c>
      <c r="G463" s="99">
        <f>VLOOKUP(D463,Danh_muc_VL_DC_TB!$A$13:$G$35,7)</f>
        <v>39</v>
      </c>
      <c r="H463" s="101">
        <f t="shared" si="57"/>
        <v>0.28799999999999998</v>
      </c>
      <c r="I463" s="99">
        <f>ROUND(G463*H463,0)</f>
        <v>11</v>
      </c>
      <c r="K463" s="210"/>
      <c r="M463" s="210"/>
    </row>
    <row r="464" spans="1:13" x14ac:dyDescent="0.25">
      <c r="A464" s="142"/>
      <c r="B464" s="86"/>
      <c r="C464" s="88"/>
      <c r="D464" s="93">
        <v>9</v>
      </c>
      <c r="E464" s="86" t="str">
        <f>VLOOKUP(D464,Danh_muc_VL_DC_TB!$A$13:$G$35,2)</f>
        <v>Ghế tựa</v>
      </c>
      <c r="F464" s="86" t="str">
        <f>VLOOKUP(D464,Danh_muc_VL_DC_TB!$A$13:$G$35,3)</f>
        <v>Cái</v>
      </c>
      <c r="G464" s="99">
        <f>VLOOKUP(D464,Danh_muc_VL_DC_TB!$A$13:$G$35,7)</f>
        <v>125</v>
      </c>
      <c r="H464" s="101">
        <f t="shared" si="57"/>
        <v>0.28799999999999998</v>
      </c>
      <c r="I464" s="99">
        <f>ROUND(G464*H464,0)</f>
        <v>36</v>
      </c>
      <c r="K464" s="210"/>
      <c r="M464" s="210"/>
    </row>
    <row r="465" spans="1:13" x14ac:dyDescent="0.25">
      <c r="A465" s="142"/>
      <c r="B465" s="86"/>
      <c r="C465" s="88"/>
      <c r="D465" s="93">
        <v>4</v>
      </c>
      <c r="E465" s="86" t="str">
        <f>VLOOKUP(D465,Danh_muc_VL_DC_TB!$A$13:$G$35,2)</f>
        <v>Bàn làm việc</v>
      </c>
      <c r="F465" s="86" t="str">
        <f>VLOOKUP(D465,Danh_muc_VL_DC_TB!$A$13:$G$35,3)</f>
        <v>Cái</v>
      </c>
      <c r="G465" s="99">
        <f>VLOOKUP(D465,Danh_muc_VL_DC_TB!$A$13:$G$35,7)</f>
        <v>565</v>
      </c>
      <c r="H465" s="101">
        <f t="shared" si="57"/>
        <v>0.28799999999999998</v>
      </c>
      <c r="I465" s="99">
        <f>ROUND(G465*H465,0)</f>
        <v>163</v>
      </c>
      <c r="K465" s="210"/>
      <c r="M465" s="210"/>
    </row>
    <row r="466" spans="1:13" x14ac:dyDescent="0.25">
      <c r="A466" s="144" t="s">
        <v>193</v>
      </c>
      <c r="B466" s="91" t="s">
        <v>52</v>
      </c>
      <c r="C466" s="7"/>
      <c r="D466" s="96"/>
      <c r="E466" s="91"/>
      <c r="F466" s="91"/>
      <c r="G466" s="100"/>
      <c r="H466" s="101"/>
      <c r="I466" s="99"/>
      <c r="K466" s="210"/>
      <c r="M466" s="210"/>
    </row>
    <row r="467" spans="1:13" ht="47.25" x14ac:dyDescent="0.25">
      <c r="A467" s="137" t="s">
        <v>194</v>
      </c>
      <c r="B467" s="79" t="s">
        <v>326</v>
      </c>
      <c r="C467" s="61"/>
      <c r="D467" s="93"/>
      <c r="E467" s="86"/>
      <c r="F467" s="86"/>
      <c r="G467" s="100"/>
      <c r="H467" s="101"/>
      <c r="I467" s="99"/>
      <c r="K467" s="210"/>
      <c r="M467" s="210"/>
    </row>
    <row r="468" spans="1:13" ht="33.75" customHeight="1" x14ac:dyDescent="0.25">
      <c r="A468" s="142" t="s">
        <v>276</v>
      </c>
      <c r="B468" s="86" t="s">
        <v>277</v>
      </c>
      <c r="C468" s="61"/>
      <c r="D468" s="93"/>
      <c r="E468" s="86"/>
      <c r="F468" s="86"/>
      <c r="G468" s="100"/>
      <c r="H468" s="101"/>
      <c r="I468" s="99"/>
      <c r="K468" s="210"/>
      <c r="M468" s="210"/>
    </row>
    <row r="469" spans="1:13" ht="31.5" x14ac:dyDescent="0.25">
      <c r="A469" s="142" t="s">
        <v>295</v>
      </c>
      <c r="B469" s="86" t="s">
        <v>53</v>
      </c>
      <c r="C469" s="10"/>
      <c r="D469" s="93"/>
      <c r="E469" s="86"/>
      <c r="F469" s="86"/>
      <c r="G469" s="100"/>
      <c r="H469" s="101"/>
      <c r="I469" s="99"/>
      <c r="K469" s="210"/>
      <c r="M469" s="210"/>
    </row>
    <row r="470" spans="1:13" ht="31.5" x14ac:dyDescent="0.25">
      <c r="A470" s="142" t="s">
        <v>296</v>
      </c>
      <c r="B470" s="86" t="s">
        <v>55</v>
      </c>
      <c r="C470" s="10"/>
      <c r="D470" s="93"/>
      <c r="E470" s="86"/>
      <c r="F470" s="86"/>
      <c r="G470" s="100"/>
      <c r="H470" s="101"/>
      <c r="I470" s="99"/>
      <c r="K470" s="210"/>
      <c r="M470" s="210"/>
    </row>
    <row r="471" spans="1:13" ht="31.5" x14ac:dyDescent="0.25">
      <c r="A471" s="146"/>
      <c r="B471" s="13" t="s">
        <v>320</v>
      </c>
      <c r="C471" s="14"/>
      <c r="D471" s="98"/>
      <c r="E471" s="92"/>
      <c r="F471" s="92"/>
      <c r="G471" s="100"/>
      <c r="H471" s="101"/>
      <c r="I471" s="99">
        <f>SUM(I472:I477)</f>
        <v>103</v>
      </c>
      <c r="K471" s="210"/>
      <c r="M471" s="210"/>
    </row>
    <row r="472" spans="1:13" x14ac:dyDescent="0.25">
      <c r="A472" s="146"/>
      <c r="B472" s="92"/>
      <c r="C472" s="14"/>
      <c r="D472" s="93">
        <v>17</v>
      </c>
      <c r="E472" s="86" t="str">
        <f>VLOOKUP(D472,Danh_muc_VL_DC_TB!$A$13:$G$35,2)</f>
        <v>Quần áo BHLĐ</v>
      </c>
      <c r="F472" s="86" t="str">
        <f>VLOOKUP(D472,Danh_muc_VL_DC_TB!$A$13:$G$35,3)</f>
        <v>Bộ</v>
      </c>
      <c r="G472" s="99">
        <f>VLOOKUP(D472,Danh_muc_VL_DC_TB!$A$13:$G$35,7)</f>
        <v>728</v>
      </c>
      <c r="H472" s="101">
        <v>6.4000000000000001E-2</v>
      </c>
      <c r="I472" s="99">
        <f t="shared" ref="I472:I477" si="58">ROUND(G472*H472,0)</f>
        <v>47</v>
      </c>
      <c r="K472" s="210"/>
      <c r="M472" s="210"/>
    </row>
    <row r="473" spans="1:13" x14ac:dyDescent="0.25">
      <c r="A473" s="146"/>
      <c r="B473" s="92"/>
      <c r="C473" s="14"/>
      <c r="D473" s="93">
        <v>19</v>
      </c>
      <c r="E473" s="86" t="str">
        <f>VLOOKUP(D473,Danh_muc_VL_DC_TB!$A$13:$G$35,2)</f>
        <v>Quạt trần 0,1 kW</v>
      </c>
      <c r="F473" s="86" t="str">
        <f>VLOOKUP(D473,Danh_muc_VL_DC_TB!$A$13:$G$35,3)</f>
        <v>Cái</v>
      </c>
      <c r="G473" s="99">
        <f>VLOOKUP(D473,Danh_muc_VL_DC_TB!$A$13:$G$35,7)</f>
        <v>752</v>
      </c>
      <c r="H473" s="101">
        <v>1.0999999999999999E-2</v>
      </c>
      <c r="I473" s="99">
        <f t="shared" si="58"/>
        <v>8</v>
      </c>
      <c r="K473" s="210"/>
      <c r="M473" s="210"/>
    </row>
    <row r="474" spans="1:13" x14ac:dyDescent="0.25">
      <c r="A474" s="146"/>
      <c r="B474" s="92"/>
      <c r="C474" s="14"/>
      <c r="D474" s="93">
        <v>18</v>
      </c>
      <c r="E474" s="86" t="str">
        <f>VLOOKUP(D474,Danh_muc_VL_DC_TB!$A$13:$G$35,2)</f>
        <v>Quạt thông gió 0,04 kW</v>
      </c>
      <c r="F474" s="86" t="str">
        <f>VLOOKUP(D474,Danh_muc_VL_DC_TB!$A$13:$G$35,3)</f>
        <v>Cái</v>
      </c>
      <c r="G474" s="99">
        <f>VLOOKUP(D474,Danh_muc_VL_DC_TB!$A$13:$G$35,7)</f>
        <v>146</v>
      </c>
      <c r="H474" s="101">
        <v>1.0999999999999999E-2</v>
      </c>
      <c r="I474" s="99">
        <f t="shared" si="58"/>
        <v>2</v>
      </c>
      <c r="K474" s="210"/>
      <c r="M474" s="210"/>
    </row>
    <row r="475" spans="1:13" x14ac:dyDescent="0.25">
      <c r="A475" s="146"/>
      <c r="B475" s="92"/>
      <c r="C475" s="14"/>
      <c r="D475" s="93">
        <v>5</v>
      </c>
      <c r="E475" s="86" t="str">
        <f>VLOOKUP(D475,Danh_muc_VL_DC_TB!$A$13:$G$35,2)</f>
        <v>Bộ đèn neon 0,04 kW</v>
      </c>
      <c r="F475" s="86" t="str">
        <f>VLOOKUP(D475,Danh_muc_VL_DC_TB!$A$13:$G$35,3)</f>
        <v>Bộ</v>
      </c>
      <c r="G475" s="99">
        <f>VLOOKUP(D475,Danh_muc_VL_DC_TB!$A$13:$G$35,7)</f>
        <v>39</v>
      </c>
      <c r="H475" s="101">
        <v>6.4000000000000001E-2</v>
      </c>
      <c r="I475" s="99">
        <f t="shared" si="58"/>
        <v>2</v>
      </c>
      <c r="K475" s="210"/>
      <c r="M475" s="210"/>
    </row>
    <row r="476" spans="1:13" x14ac:dyDescent="0.25">
      <c r="A476" s="146"/>
      <c r="B476" s="92"/>
      <c r="C476" s="14"/>
      <c r="D476" s="93">
        <v>9</v>
      </c>
      <c r="E476" s="86" t="str">
        <f>VLOOKUP(D476,Danh_muc_VL_DC_TB!$A$13:$G$35,2)</f>
        <v>Ghế tựa</v>
      </c>
      <c r="F476" s="86" t="str">
        <f>VLOOKUP(D476,Danh_muc_VL_DC_TB!$A$13:$G$35,3)</f>
        <v>Cái</v>
      </c>
      <c r="G476" s="99">
        <f>VLOOKUP(D476,Danh_muc_VL_DC_TB!$A$13:$G$35,7)</f>
        <v>125</v>
      </c>
      <c r="H476" s="101">
        <v>6.4000000000000001E-2</v>
      </c>
      <c r="I476" s="99">
        <f t="shared" si="58"/>
        <v>8</v>
      </c>
      <c r="K476" s="210"/>
      <c r="M476" s="210"/>
    </row>
    <row r="477" spans="1:13" x14ac:dyDescent="0.25">
      <c r="A477" s="146"/>
      <c r="B477" s="92"/>
      <c r="C477" s="14"/>
      <c r="D477" s="93">
        <v>4</v>
      </c>
      <c r="E477" s="86" t="str">
        <f>VLOOKUP(D477,Danh_muc_VL_DC_TB!$A$13:$G$35,2)</f>
        <v>Bàn làm việc</v>
      </c>
      <c r="F477" s="86" t="str">
        <f>VLOOKUP(D477,Danh_muc_VL_DC_TB!$A$13:$G$35,3)</f>
        <v>Cái</v>
      </c>
      <c r="G477" s="99">
        <f>VLOOKUP(D477,Danh_muc_VL_DC_TB!$A$13:$G$35,7)</f>
        <v>565</v>
      </c>
      <c r="H477" s="101">
        <v>6.4000000000000001E-2</v>
      </c>
      <c r="I477" s="99">
        <f t="shared" si="58"/>
        <v>36</v>
      </c>
      <c r="K477" s="210"/>
      <c r="M477" s="210"/>
    </row>
    <row r="478" spans="1:13" ht="47.25" x14ac:dyDescent="0.25">
      <c r="A478" s="146"/>
      <c r="B478" s="13" t="s">
        <v>323</v>
      </c>
      <c r="C478" s="14"/>
      <c r="D478" s="98"/>
      <c r="E478" s="92"/>
      <c r="F478" s="92"/>
      <c r="G478" s="100"/>
      <c r="H478" s="101"/>
      <c r="I478" s="99">
        <f>SUM(I479:I484)</f>
        <v>11</v>
      </c>
      <c r="K478" s="210"/>
      <c r="M478" s="210"/>
    </row>
    <row r="479" spans="1:13" x14ac:dyDescent="0.25">
      <c r="A479" s="146"/>
      <c r="B479" s="92"/>
      <c r="C479" s="14"/>
      <c r="D479" s="93">
        <v>17</v>
      </c>
      <c r="E479" s="86" t="str">
        <f>VLOOKUP(D479,Danh_muc_VL_DC_TB!$A$13:$G$35,2)</f>
        <v>Quần áo BHLĐ</v>
      </c>
      <c r="F479" s="86" t="str">
        <f>VLOOKUP(D479,Danh_muc_VL_DC_TB!$A$13:$G$35,3)</f>
        <v>Bộ</v>
      </c>
      <c r="G479" s="99">
        <f>VLOOKUP(D479,Danh_muc_VL_DC_TB!$A$13:$G$35,7)</f>
        <v>728</v>
      </c>
      <c r="H479" s="101">
        <f>ROUND(H472*0.11,4)</f>
        <v>7.0000000000000001E-3</v>
      </c>
      <c r="I479" s="99">
        <f t="shared" ref="I479:I484" si="59">ROUND(G479*H479,0)</f>
        <v>5</v>
      </c>
      <c r="K479" s="210"/>
      <c r="M479" s="210"/>
    </row>
    <row r="480" spans="1:13" x14ac:dyDescent="0.25">
      <c r="A480" s="146"/>
      <c r="B480" s="92"/>
      <c r="C480" s="14"/>
      <c r="D480" s="93">
        <v>19</v>
      </c>
      <c r="E480" s="86" t="str">
        <f>VLOOKUP(D480,Danh_muc_VL_DC_TB!$A$13:$G$35,2)</f>
        <v>Quạt trần 0,1 kW</v>
      </c>
      <c r="F480" s="86" t="str">
        <f>VLOOKUP(D480,Danh_muc_VL_DC_TB!$A$13:$G$35,3)</f>
        <v>Cái</v>
      </c>
      <c r="G480" s="99">
        <f>VLOOKUP(D480,Danh_muc_VL_DC_TB!$A$13:$G$35,7)</f>
        <v>752</v>
      </c>
      <c r="H480" s="101">
        <f t="shared" ref="H480:H484" si="60">ROUND(H473*0.11,4)</f>
        <v>1.1999999999999999E-3</v>
      </c>
      <c r="I480" s="99">
        <f t="shared" si="59"/>
        <v>1</v>
      </c>
      <c r="K480" s="210"/>
      <c r="M480" s="210"/>
    </row>
    <row r="481" spans="1:13" x14ac:dyDescent="0.25">
      <c r="A481" s="146"/>
      <c r="B481" s="92"/>
      <c r="C481" s="14"/>
      <c r="D481" s="93">
        <v>18</v>
      </c>
      <c r="E481" s="86" t="str">
        <f>VLOOKUP(D481,Danh_muc_VL_DC_TB!$A$13:$G$35,2)</f>
        <v>Quạt thông gió 0,04 kW</v>
      </c>
      <c r="F481" s="86" t="str">
        <f>VLOOKUP(D481,Danh_muc_VL_DC_TB!$A$13:$G$35,3)</f>
        <v>Cái</v>
      </c>
      <c r="G481" s="99">
        <f>VLOOKUP(D481,Danh_muc_VL_DC_TB!$A$13:$G$35,7)</f>
        <v>146</v>
      </c>
      <c r="H481" s="101">
        <f t="shared" si="60"/>
        <v>1.1999999999999999E-3</v>
      </c>
      <c r="I481" s="99">
        <f t="shared" si="59"/>
        <v>0</v>
      </c>
      <c r="K481" s="210"/>
      <c r="M481" s="210"/>
    </row>
    <row r="482" spans="1:13" x14ac:dyDescent="0.25">
      <c r="A482" s="146"/>
      <c r="B482" s="92"/>
      <c r="C482" s="14"/>
      <c r="D482" s="93">
        <v>5</v>
      </c>
      <c r="E482" s="86" t="str">
        <f>VLOOKUP(D482,Danh_muc_VL_DC_TB!$A$13:$G$35,2)</f>
        <v>Bộ đèn neon 0,04 kW</v>
      </c>
      <c r="F482" s="86" t="str">
        <f>VLOOKUP(D482,Danh_muc_VL_DC_TB!$A$13:$G$35,3)</f>
        <v>Bộ</v>
      </c>
      <c r="G482" s="99">
        <f>VLOOKUP(D482,Danh_muc_VL_DC_TB!$A$13:$G$35,7)</f>
        <v>39</v>
      </c>
      <c r="H482" s="101">
        <f t="shared" si="60"/>
        <v>7.0000000000000001E-3</v>
      </c>
      <c r="I482" s="99">
        <f t="shared" si="59"/>
        <v>0</v>
      </c>
      <c r="K482" s="210"/>
      <c r="M482" s="210"/>
    </row>
    <row r="483" spans="1:13" x14ac:dyDescent="0.25">
      <c r="A483" s="146"/>
      <c r="B483" s="92"/>
      <c r="C483" s="14"/>
      <c r="D483" s="93">
        <v>9</v>
      </c>
      <c r="E483" s="86" t="str">
        <f>VLOOKUP(D483,Danh_muc_VL_DC_TB!$A$13:$G$35,2)</f>
        <v>Ghế tựa</v>
      </c>
      <c r="F483" s="86" t="str">
        <f>VLOOKUP(D483,Danh_muc_VL_DC_TB!$A$13:$G$35,3)</f>
        <v>Cái</v>
      </c>
      <c r="G483" s="99">
        <f>VLOOKUP(D483,Danh_muc_VL_DC_TB!$A$13:$G$35,7)</f>
        <v>125</v>
      </c>
      <c r="H483" s="101">
        <f t="shared" si="60"/>
        <v>7.0000000000000001E-3</v>
      </c>
      <c r="I483" s="99">
        <f t="shared" si="59"/>
        <v>1</v>
      </c>
      <c r="K483" s="210"/>
      <c r="M483" s="210"/>
    </row>
    <row r="484" spans="1:13" x14ac:dyDescent="0.25">
      <c r="A484" s="146"/>
      <c r="B484" s="92"/>
      <c r="C484" s="14"/>
      <c r="D484" s="93">
        <v>4</v>
      </c>
      <c r="E484" s="86" t="str">
        <f>VLOOKUP(D484,Danh_muc_VL_DC_TB!$A$13:$G$35,2)</f>
        <v>Bàn làm việc</v>
      </c>
      <c r="F484" s="86" t="str">
        <f>VLOOKUP(D484,Danh_muc_VL_DC_TB!$A$13:$G$35,3)</f>
        <v>Cái</v>
      </c>
      <c r="G484" s="99">
        <f>VLOOKUP(D484,Danh_muc_VL_DC_TB!$A$13:$G$35,7)</f>
        <v>565</v>
      </c>
      <c r="H484" s="101">
        <f t="shared" si="60"/>
        <v>7.0000000000000001E-3</v>
      </c>
      <c r="I484" s="99">
        <f t="shared" si="59"/>
        <v>4</v>
      </c>
      <c r="K484" s="210"/>
      <c r="M484" s="210"/>
    </row>
    <row r="485" spans="1:13" x14ac:dyDescent="0.25">
      <c r="A485" s="146"/>
      <c r="B485" s="13" t="s">
        <v>321</v>
      </c>
      <c r="C485" s="14"/>
      <c r="D485" s="98"/>
      <c r="E485" s="92"/>
      <c r="F485" s="92"/>
      <c r="G485" s="100"/>
      <c r="H485" s="101"/>
      <c r="I485" s="99">
        <f>SUM(I486:I491)</f>
        <v>93</v>
      </c>
      <c r="K485" s="210"/>
      <c r="M485" s="210"/>
    </row>
    <row r="486" spans="1:13" x14ac:dyDescent="0.25">
      <c r="A486" s="146"/>
      <c r="B486" s="92"/>
      <c r="C486" s="14"/>
      <c r="D486" s="93">
        <v>17</v>
      </c>
      <c r="E486" s="86" t="str">
        <f>VLOOKUP(D486,Danh_muc_VL_DC_TB!$A$13:$G$35,2)</f>
        <v>Quần áo BHLĐ</v>
      </c>
      <c r="F486" s="86" t="str">
        <f>VLOOKUP(D486,Danh_muc_VL_DC_TB!$A$13:$G$35,3)</f>
        <v>Bộ</v>
      </c>
      <c r="G486" s="99">
        <f>VLOOKUP(D486,Danh_muc_VL_DC_TB!$A$13:$G$35,7)</f>
        <v>728</v>
      </c>
      <c r="H486" s="101">
        <v>5.8000000000000003E-2</v>
      </c>
      <c r="I486" s="99">
        <f t="shared" ref="I486:I491" si="61">ROUND(G486*H486,0)</f>
        <v>42</v>
      </c>
      <c r="K486" s="210"/>
      <c r="M486" s="210"/>
    </row>
    <row r="487" spans="1:13" x14ac:dyDescent="0.25">
      <c r="A487" s="146"/>
      <c r="B487" s="92"/>
      <c r="C487" s="14"/>
      <c r="D487" s="93">
        <v>19</v>
      </c>
      <c r="E487" s="86" t="str">
        <f>VLOOKUP(D487,Danh_muc_VL_DC_TB!$A$13:$G$35,2)</f>
        <v>Quạt trần 0,1 kW</v>
      </c>
      <c r="F487" s="86" t="str">
        <f>VLOOKUP(D487,Danh_muc_VL_DC_TB!$A$13:$G$35,3)</f>
        <v>Cái</v>
      </c>
      <c r="G487" s="99">
        <f>VLOOKUP(D487,Danh_muc_VL_DC_TB!$A$13:$G$35,7)</f>
        <v>752</v>
      </c>
      <c r="H487" s="101">
        <v>0.01</v>
      </c>
      <c r="I487" s="99">
        <f t="shared" si="61"/>
        <v>8</v>
      </c>
      <c r="K487" s="210"/>
      <c r="M487" s="210"/>
    </row>
    <row r="488" spans="1:13" x14ac:dyDescent="0.25">
      <c r="A488" s="146"/>
      <c r="B488" s="92"/>
      <c r="C488" s="14"/>
      <c r="D488" s="93">
        <v>18</v>
      </c>
      <c r="E488" s="86" t="str">
        <f>VLOOKUP(D488,Danh_muc_VL_DC_TB!$A$13:$G$35,2)</f>
        <v>Quạt thông gió 0,04 kW</v>
      </c>
      <c r="F488" s="86" t="str">
        <f>VLOOKUP(D488,Danh_muc_VL_DC_TB!$A$13:$G$35,3)</f>
        <v>Cái</v>
      </c>
      <c r="G488" s="99">
        <f>VLOOKUP(D488,Danh_muc_VL_DC_TB!$A$13:$G$35,7)</f>
        <v>146</v>
      </c>
      <c r="H488" s="101">
        <v>0.01</v>
      </c>
      <c r="I488" s="99">
        <f t="shared" si="61"/>
        <v>1</v>
      </c>
      <c r="K488" s="210"/>
      <c r="M488" s="210"/>
    </row>
    <row r="489" spans="1:13" x14ac:dyDescent="0.25">
      <c r="A489" s="146"/>
      <c r="B489" s="92"/>
      <c r="C489" s="14"/>
      <c r="D489" s="93">
        <v>5</v>
      </c>
      <c r="E489" s="86" t="str">
        <f>VLOOKUP(D489,Danh_muc_VL_DC_TB!$A$13:$G$35,2)</f>
        <v>Bộ đèn neon 0,04 kW</v>
      </c>
      <c r="F489" s="86" t="str">
        <f>VLOOKUP(D489,Danh_muc_VL_DC_TB!$A$13:$G$35,3)</f>
        <v>Bộ</v>
      </c>
      <c r="G489" s="99">
        <f>VLOOKUP(D489,Danh_muc_VL_DC_TB!$A$13:$G$35,7)</f>
        <v>39</v>
      </c>
      <c r="H489" s="101">
        <v>5.8000000000000003E-2</v>
      </c>
      <c r="I489" s="99">
        <f t="shared" si="61"/>
        <v>2</v>
      </c>
      <c r="K489" s="210"/>
      <c r="M489" s="210"/>
    </row>
    <row r="490" spans="1:13" x14ac:dyDescent="0.25">
      <c r="A490" s="146"/>
      <c r="B490" s="92"/>
      <c r="C490" s="14"/>
      <c r="D490" s="93">
        <v>9</v>
      </c>
      <c r="E490" s="86" t="str">
        <f>VLOOKUP(D490,Danh_muc_VL_DC_TB!$A$13:$G$35,2)</f>
        <v>Ghế tựa</v>
      </c>
      <c r="F490" s="86" t="str">
        <f>VLOOKUP(D490,Danh_muc_VL_DC_TB!$A$13:$G$35,3)</f>
        <v>Cái</v>
      </c>
      <c r="G490" s="99">
        <f>VLOOKUP(D490,Danh_muc_VL_DC_TB!$A$13:$G$35,7)</f>
        <v>125</v>
      </c>
      <c r="H490" s="101">
        <v>5.8000000000000003E-2</v>
      </c>
      <c r="I490" s="99">
        <f t="shared" si="61"/>
        <v>7</v>
      </c>
      <c r="K490" s="210"/>
      <c r="M490" s="210"/>
    </row>
    <row r="491" spans="1:13" x14ac:dyDescent="0.25">
      <c r="A491" s="146"/>
      <c r="B491" s="92"/>
      <c r="C491" s="14"/>
      <c r="D491" s="93">
        <v>4</v>
      </c>
      <c r="E491" s="86" t="str">
        <f>VLOOKUP(D491,Danh_muc_VL_DC_TB!$A$13:$G$35,2)</f>
        <v>Bàn làm việc</v>
      </c>
      <c r="F491" s="86" t="str">
        <f>VLOOKUP(D491,Danh_muc_VL_DC_TB!$A$13:$G$35,3)</f>
        <v>Cái</v>
      </c>
      <c r="G491" s="99">
        <f>VLOOKUP(D491,Danh_muc_VL_DC_TB!$A$13:$G$35,7)</f>
        <v>565</v>
      </c>
      <c r="H491" s="101">
        <v>5.8000000000000003E-2</v>
      </c>
      <c r="I491" s="99">
        <f t="shared" si="61"/>
        <v>33</v>
      </c>
      <c r="K491" s="210"/>
      <c r="M491" s="210"/>
    </row>
    <row r="492" spans="1:13" ht="47.25" x14ac:dyDescent="0.25">
      <c r="A492" s="146"/>
      <c r="B492" s="13" t="s">
        <v>322</v>
      </c>
      <c r="C492" s="14"/>
      <c r="D492" s="98"/>
      <c r="E492" s="92"/>
      <c r="F492" s="92"/>
      <c r="G492" s="100"/>
      <c r="H492" s="101"/>
      <c r="I492" s="99">
        <f>SUM(I493:I498)</f>
        <v>11</v>
      </c>
      <c r="K492" s="210"/>
      <c r="M492" s="210"/>
    </row>
    <row r="493" spans="1:13" x14ac:dyDescent="0.25">
      <c r="A493" s="146"/>
      <c r="B493" s="92"/>
      <c r="C493" s="14"/>
      <c r="D493" s="93">
        <v>17</v>
      </c>
      <c r="E493" s="86" t="str">
        <f>VLOOKUP(D493,Danh_muc_VL_DC_TB!$A$13:$G$35,2)</f>
        <v>Quần áo BHLĐ</v>
      </c>
      <c r="F493" s="86" t="str">
        <f>VLOOKUP(D493,Danh_muc_VL_DC_TB!$A$13:$G$35,3)</f>
        <v>Bộ</v>
      </c>
      <c r="G493" s="99">
        <f>VLOOKUP(D493,Danh_muc_VL_DC_TB!$A$13:$G$35,7)</f>
        <v>728</v>
      </c>
      <c r="H493" s="101">
        <f>ROUND(H486*0.11,4)</f>
        <v>6.4000000000000003E-3</v>
      </c>
      <c r="I493" s="99">
        <f t="shared" ref="I493:I498" si="62">ROUND(G493*H493,0)</f>
        <v>5</v>
      </c>
      <c r="K493" s="210"/>
      <c r="M493" s="210"/>
    </row>
    <row r="494" spans="1:13" x14ac:dyDescent="0.25">
      <c r="A494" s="146"/>
      <c r="B494" s="92"/>
      <c r="C494" s="14"/>
      <c r="D494" s="93">
        <v>19</v>
      </c>
      <c r="E494" s="86" t="str">
        <f>VLOOKUP(D494,Danh_muc_VL_DC_TB!$A$13:$G$35,2)</f>
        <v>Quạt trần 0,1 kW</v>
      </c>
      <c r="F494" s="86" t="str">
        <f>VLOOKUP(D494,Danh_muc_VL_DC_TB!$A$13:$G$35,3)</f>
        <v>Cái</v>
      </c>
      <c r="G494" s="99">
        <f>VLOOKUP(D494,Danh_muc_VL_DC_TB!$A$13:$G$35,7)</f>
        <v>752</v>
      </c>
      <c r="H494" s="101">
        <f t="shared" ref="H494:H498" si="63">ROUND(H487*0.11,4)</f>
        <v>1.1000000000000001E-3</v>
      </c>
      <c r="I494" s="99">
        <f t="shared" si="62"/>
        <v>1</v>
      </c>
      <c r="K494" s="210"/>
      <c r="M494" s="210"/>
    </row>
    <row r="495" spans="1:13" x14ac:dyDescent="0.25">
      <c r="A495" s="146"/>
      <c r="B495" s="92"/>
      <c r="C495" s="14"/>
      <c r="D495" s="93">
        <v>18</v>
      </c>
      <c r="E495" s="86" t="str">
        <f>VLOOKUP(D495,Danh_muc_VL_DC_TB!$A$13:$G$35,2)</f>
        <v>Quạt thông gió 0,04 kW</v>
      </c>
      <c r="F495" s="86" t="str">
        <f>VLOOKUP(D495,Danh_muc_VL_DC_TB!$A$13:$G$35,3)</f>
        <v>Cái</v>
      </c>
      <c r="G495" s="99">
        <f>VLOOKUP(D495,Danh_muc_VL_DC_TB!$A$13:$G$35,7)</f>
        <v>146</v>
      </c>
      <c r="H495" s="101">
        <f t="shared" si="63"/>
        <v>1.1000000000000001E-3</v>
      </c>
      <c r="I495" s="99">
        <f t="shared" si="62"/>
        <v>0</v>
      </c>
      <c r="K495" s="210"/>
      <c r="M495" s="210"/>
    </row>
    <row r="496" spans="1:13" x14ac:dyDescent="0.25">
      <c r="A496" s="146"/>
      <c r="B496" s="92"/>
      <c r="C496" s="14"/>
      <c r="D496" s="93">
        <v>5</v>
      </c>
      <c r="E496" s="86" t="str">
        <f>VLOOKUP(D496,Danh_muc_VL_DC_TB!$A$13:$G$35,2)</f>
        <v>Bộ đèn neon 0,04 kW</v>
      </c>
      <c r="F496" s="86" t="str">
        <f>VLOOKUP(D496,Danh_muc_VL_DC_TB!$A$13:$G$35,3)</f>
        <v>Bộ</v>
      </c>
      <c r="G496" s="99">
        <f>VLOOKUP(D496,Danh_muc_VL_DC_TB!$A$13:$G$35,7)</f>
        <v>39</v>
      </c>
      <c r="H496" s="101">
        <f t="shared" si="63"/>
        <v>6.4000000000000003E-3</v>
      </c>
      <c r="I496" s="99">
        <f t="shared" si="62"/>
        <v>0</v>
      </c>
      <c r="K496" s="210"/>
      <c r="M496" s="210"/>
    </row>
    <row r="497" spans="1:13" x14ac:dyDescent="0.25">
      <c r="A497" s="146"/>
      <c r="B497" s="92"/>
      <c r="C497" s="14"/>
      <c r="D497" s="93">
        <v>9</v>
      </c>
      <c r="E497" s="86" t="str">
        <f>VLOOKUP(D497,Danh_muc_VL_DC_TB!$A$13:$G$35,2)</f>
        <v>Ghế tựa</v>
      </c>
      <c r="F497" s="86" t="str">
        <f>VLOOKUP(D497,Danh_muc_VL_DC_TB!$A$13:$G$35,3)</f>
        <v>Cái</v>
      </c>
      <c r="G497" s="99">
        <f>VLOOKUP(D497,Danh_muc_VL_DC_TB!$A$13:$G$35,7)</f>
        <v>125</v>
      </c>
      <c r="H497" s="101">
        <f t="shared" si="63"/>
        <v>6.4000000000000003E-3</v>
      </c>
      <c r="I497" s="99">
        <f t="shared" si="62"/>
        <v>1</v>
      </c>
      <c r="K497" s="210"/>
      <c r="M497" s="210"/>
    </row>
    <row r="498" spans="1:13" x14ac:dyDescent="0.25">
      <c r="A498" s="146"/>
      <c r="B498" s="92"/>
      <c r="C498" s="14"/>
      <c r="D498" s="93">
        <v>4</v>
      </c>
      <c r="E498" s="86" t="str">
        <f>VLOOKUP(D498,Danh_muc_VL_DC_TB!$A$13:$G$35,2)</f>
        <v>Bàn làm việc</v>
      </c>
      <c r="F498" s="86" t="str">
        <f>VLOOKUP(D498,Danh_muc_VL_DC_TB!$A$13:$G$35,3)</f>
        <v>Cái</v>
      </c>
      <c r="G498" s="99">
        <f>VLOOKUP(D498,Danh_muc_VL_DC_TB!$A$13:$G$35,7)</f>
        <v>565</v>
      </c>
      <c r="H498" s="101">
        <f t="shared" si="63"/>
        <v>6.4000000000000003E-3</v>
      </c>
      <c r="I498" s="99">
        <f t="shared" si="62"/>
        <v>4</v>
      </c>
      <c r="K498" s="210"/>
      <c r="M498" s="210"/>
    </row>
    <row r="499" spans="1:13" ht="31.5" x14ac:dyDescent="0.25">
      <c r="A499" s="146"/>
      <c r="B499" s="92" t="s">
        <v>59</v>
      </c>
      <c r="C499" s="14"/>
      <c r="D499" s="98"/>
      <c r="E499" s="92"/>
      <c r="F499" s="92"/>
      <c r="G499" s="100"/>
      <c r="H499" s="101"/>
      <c r="I499" s="99">
        <f>SUM(I500:I504)</f>
        <v>0</v>
      </c>
      <c r="K499" s="210"/>
      <c r="M499" s="210"/>
    </row>
    <row r="500" spans="1:13" x14ac:dyDescent="0.25">
      <c r="A500" s="146"/>
      <c r="B500" s="92"/>
      <c r="C500" s="104"/>
      <c r="D500" s="93">
        <v>19</v>
      </c>
      <c r="E500" s="86" t="str">
        <f>VLOOKUP(D500,Danh_muc_VL_DC_TB!$A$13:$G$35,2)</f>
        <v>Quạt trần 0,1 kW</v>
      </c>
      <c r="F500" s="86" t="str">
        <f>VLOOKUP(D500,Danh_muc_VL_DC_TB!$A$13:$G$35,3)</f>
        <v>Cái</v>
      </c>
      <c r="G500" s="99">
        <f>VLOOKUP(D500,Danh_muc_VL_DC_TB!$A$13:$G$35,7)</f>
        <v>752</v>
      </c>
      <c r="H500" s="101">
        <v>4.8000000000000001E-5</v>
      </c>
      <c r="I500" s="99">
        <f>ROUND(G500*H500,0)</f>
        <v>0</v>
      </c>
      <c r="J500" s="214"/>
      <c r="K500" s="210"/>
      <c r="M500" s="210"/>
    </row>
    <row r="501" spans="1:13" x14ac:dyDescent="0.25">
      <c r="A501" s="146"/>
      <c r="B501" s="92"/>
      <c r="C501" s="104"/>
      <c r="D501" s="93">
        <v>18</v>
      </c>
      <c r="E501" s="86" t="str">
        <f>VLOOKUP(D501,Danh_muc_VL_DC_TB!$A$13:$G$35,2)</f>
        <v>Quạt thông gió 0,04 kW</v>
      </c>
      <c r="F501" s="86" t="str">
        <f>VLOOKUP(D501,Danh_muc_VL_DC_TB!$A$13:$G$35,3)</f>
        <v>Cái</v>
      </c>
      <c r="G501" s="99">
        <f>VLOOKUP(D501,Danh_muc_VL_DC_TB!$A$13:$G$35,7)</f>
        <v>146</v>
      </c>
      <c r="H501" s="101">
        <v>3.4E-5</v>
      </c>
      <c r="I501" s="99">
        <f>ROUND(G501*H501,0)</f>
        <v>0</v>
      </c>
      <c r="J501" s="214"/>
      <c r="K501" s="210"/>
      <c r="M501" s="210"/>
    </row>
    <row r="502" spans="1:13" x14ac:dyDescent="0.25">
      <c r="A502" s="146"/>
      <c r="B502" s="92"/>
      <c r="C502" s="104"/>
      <c r="D502" s="93">
        <v>5</v>
      </c>
      <c r="E502" s="86" t="str">
        <f>VLOOKUP(D502,Danh_muc_VL_DC_TB!$A$13:$G$35,2)</f>
        <v>Bộ đèn neon 0,04 kW</v>
      </c>
      <c r="F502" s="86" t="str">
        <f>VLOOKUP(D502,Danh_muc_VL_DC_TB!$A$13:$G$35,3)</f>
        <v>Bộ</v>
      </c>
      <c r="G502" s="99">
        <f>VLOOKUP(D502,Danh_muc_VL_DC_TB!$A$13:$G$35,7)</f>
        <v>39</v>
      </c>
      <c r="H502" s="101">
        <v>3.4E-5</v>
      </c>
      <c r="I502" s="99">
        <f>ROUND(G502*H502,0)</f>
        <v>0</v>
      </c>
      <c r="J502" s="214"/>
      <c r="K502" s="210"/>
      <c r="M502" s="210"/>
    </row>
    <row r="503" spans="1:13" x14ac:dyDescent="0.25">
      <c r="A503" s="146"/>
      <c r="B503" s="92"/>
      <c r="C503" s="104"/>
      <c r="D503" s="93">
        <v>9</v>
      </c>
      <c r="E503" s="86" t="str">
        <f>VLOOKUP(D503,Danh_muc_VL_DC_TB!$A$13:$G$35,2)</f>
        <v>Ghế tựa</v>
      </c>
      <c r="F503" s="86" t="str">
        <f>VLOOKUP(D503,Danh_muc_VL_DC_TB!$A$13:$G$35,3)</f>
        <v>Cái</v>
      </c>
      <c r="G503" s="99">
        <f>VLOOKUP(D503,Danh_muc_VL_DC_TB!$A$13:$G$35,7)</f>
        <v>125</v>
      </c>
      <c r="H503" s="101">
        <v>2.0000000000000001E-4</v>
      </c>
      <c r="I503" s="99">
        <f>ROUND(G503*H503,0)</f>
        <v>0</v>
      </c>
      <c r="J503" s="214"/>
      <c r="K503" s="210"/>
      <c r="M503" s="210"/>
    </row>
    <row r="504" spans="1:13" x14ac:dyDescent="0.25">
      <c r="A504" s="146"/>
      <c r="B504" s="92"/>
      <c r="C504" s="104"/>
      <c r="D504" s="93">
        <v>4</v>
      </c>
      <c r="E504" s="86" t="str">
        <f>VLOOKUP(D504,Danh_muc_VL_DC_TB!$A$13:$G$35,2)</f>
        <v>Bàn làm việc</v>
      </c>
      <c r="F504" s="86" t="str">
        <f>VLOOKUP(D504,Danh_muc_VL_DC_TB!$A$13:$G$35,3)</f>
        <v>Cái</v>
      </c>
      <c r="G504" s="99">
        <f>VLOOKUP(D504,Danh_muc_VL_DC_TB!$A$13:$G$35,7)</f>
        <v>565</v>
      </c>
      <c r="H504" s="101">
        <v>2.0000000000000001E-4</v>
      </c>
      <c r="I504" s="99">
        <f>ROUND(G504*H504,0)</f>
        <v>0</v>
      </c>
      <c r="J504" s="214"/>
      <c r="K504" s="210"/>
      <c r="M504" s="210"/>
    </row>
    <row r="505" spans="1:13" x14ac:dyDescent="0.25">
      <c r="A505" s="142" t="s">
        <v>297</v>
      </c>
      <c r="B505" s="86" t="s">
        <v>60</v>
      </c>
      <c r="C505" s="71"/>
      <c r="D505" s="93"/>
      <c r="E505" s="86"/>
      <c r="F505" s="86"/>
      <c r="G505" s="100"/>
      <c r="H505" s="101"/>
      <c r="I505" s="99"/>
      <c r="K505" s="210"/>
      <c r="M505" s="210"/>
    </row>
    <row r="506" spans="1:13" x14ac:dyDescent="0.25">
      <c r="A506" s="142" t="s">
        <v>278</v>
      </c>
      <c r="B506" s="86" t="s">
        <v>279</v>
      </c>
      <c r="C506" s="61"/>
      <c r="D506" s="93"/>
      <c r="E506" s="86"/>
      <c r="F506" s="86"/>
      <c r="G506" s="100"/>
      <c r="H506" s="101"/>
      <c r="I506" s="99"/>
      <c r="K506" s="210"/>
      <c r="M506" s="210"/>
    </row>
    <row r="507" spans="1:13" ht="31.5" x14ac:dyDescent="0.25">
      <c r="A507" s="142" t="s">
        <v>298</v>
      </c>
      <c r="B507" s="86" t="s">
        <v>53</v>
      </c>
      <c r="C507" s="10"/>
      <c r="D507" s="93"/>
      <c r="E507" s="86"/>
      <c r="F507" s="86"/>
      <c r="G507" s="100"/>
      <c r="H507" s="101"/>
      <c r="I507" s="99"/>
      <c r="K507" s="210"/>
      <c r="M507" s="210"/>
    </row>
    <row r="508" spans="1:13" ht="31.5" x14ac:dyDescent="0.25">
      <c r="A508" s="142" t="s">
        <v>299</v>
      </c>
      <c r="B508" s="86" t="s">
        <v>55</v>
      </c>
      <c r="C508" s="10"/>
      <c r="D508" s="93"/>
      <c r="E508" s="86"/>
      <c r="F508" s="86"/>
      <c r="G508" s="100"/>
      <c r="H508" s="101"/>
      <c r="I508" s="99"/>
      <c r="K508" s="210"/>
      <c r="M508" s="210"/>
    </row>
    <row r="509" spans="1:13" ht="31.5" x14ac:dyDescent="0.25">
      <c r="A509" s="146"/>
      <c r="B509" s="13" t="s">
        <v>320</v>
      </c>
      <c r="C509" s="14"/>
      <c r="D509" s="98"/>
      <c r="E509" s="92"/>
      <c r="F509" s="92"/>
      <c r="G509" s="100"/>
      <c r="H509" s="101"/>
      <c r="I509" s="99">
        <f>SUM(I510:I515)</f>
        <v>85</v>
      </c>
      <c r="K509" s="210"/>
      <c r="M509" s="210"/>
    </row>
    <row r="510" spans="1:13" x14ac:dyDescent="0.25">
      <c r="A510" s="146"/>
      <c r="B510" s="92"/>
      <c r="C510" s="14"/>
      <c r="D510" s="93">
        <v>17</v>
      </c>
      <c r="E510" s="86" t="str">
        <f>VLOOKUP(D510,Danh_muc_VL_DC_TB!$A$13:$G$35,2)</f>
        <v>Quần áo BHLĐ</v>
      </c>
      <c r="F510" s="86" t="str">
        <f>VLOOKUP(D510,Danh_muc_VL_DC_TB!$A$13:$G$35,3)</f>
        <v>Bộ</v>
      </c>
      <c r="G510" s="99">
        <f>VLOOKUP(D510,Danh_muc_VL_DC_TB!$A$13:$G$35,7)</f>
        <v>728</v>
      </c>
      <c r="H510" s="101">
        <f t="shared" ref="H510:H515" si="64">ROUND(H472*0.82,6)</f>
        <v>5.2479999999999999E-2</v>
      </c>
      <c r="I510" s="99">
        <f t="shared" ref="I510:I515" si="65">ROUND(G510*H510,0)</f>
        <v>38</v>
      </c>
      <c r="K510" s="210"/>
      <c r="M510" s="210"/>
    </row>
    <row r="511" spans="1:13" x14ac:dyDescent="0.25">
      <c r="A511" s="146"/>
      <c r="B511" s="92"/>
      <c r="C511" s="14"/>
      <c r="D511" s="93">
        <v>19</v>
      </c>
      <c r="E511" s="86" t="str">
        <f>VLOOKUP(D511,Danh_muc_VL_DC_TB!$A$13:$G$35,2)</f>
        <v>Quạt trần 0,1 kW</v>
      </c>
      <c r="F511" s="86" t="str">
        <f>VLOOKUP(D511,Danh_muc_VL_DC_TB!$A$13:$G$35,3)</f>
        <v>Cái</v>
      </c>
      <c r="G511" s="99">
        <f>VLOOKUP(D511,Danh_muc_VL_DC_TB!$A$13:$G$35,7)</f>
        <v>752</v>
      </c>
      <c r="H511" s="101">
        <f t="shared" si="64"/>
        <v>9.0200000000000002E-3</v>
      </c>
      <c r="I511" s="99">
        <f t="shared" si="65"/>
        <v>7</v>
      </c>
      <c r="K511" s="210"/>
      <c r="M511" s="210"/>
    </row>
    <row r="512" spans="1:13" x14ac:dyDescent="0.25">
      <c r="A512" s="146"/>
      <c r="B512" s="92"/>
      <c r="C512" s="14"/>
      <c r="D512" s="93">
        <v>18</v>
      </c>
      <c r="E512" s="86" t="str">
        <f>VLOOKUP(D512,Danh_muc_VL_DC_TB!$A$13:$G$35,2)</f>
        <v>Quạt thông gió 0,04 kW</v>
      </c>
      <c r="F512" s="86" t="str">
        <f>VLOOKUP(D512,Danh_muc_VL_DC_TB!$A$13:$G$35,3)</f>
        <v>Cái</v>
      </c>
      <c r="G512" s="99">
        <f>VLOOKUP(D512,Danh_muc_VL_DC_TB!$A$13:$G$35,7)</f>
        <v>146</v>
      </c>
      <c r="H512" s="101">
        <f t="shared" si="64"/>
        <v>9.0200000000000002E-3</v>
      </c>
      <c r="I512" s="99">
        <f t="shared" si="65"/>
        <v>1</v>
      </c>
      <c r="K512" s="210"/>
      <c r="M512" s="210"/>
    </row>
    <row r="513" spans="1:13" x14ac:dyDescent="0.25">
      <c r="A513" s="146"/>
      <c r="B513" s="92"/>
      <c r="C513" s="14"/>
      <c r="D513" s="93">
        <v>5</v>
      </c>
      <c r="E513" s="86" t="str">
        <f>VLOOKUP(D513,Danh_muc_VL_DC_TB!$A$13:$G$35,2)</f>
        <v>Bộ đèn neon 0,04 kW</v>
      </c>
      <c r="F513" s="86" t="str">
        <f>VLOOKUP(D513,Danh_muc_VL_DC_TB!$A$13:$G$35,3)</f>
        <v>Bộ</v>
      </c>
      <c r="G513" s="99">
        <f>VLOOKUP(D513,Danh_muc_VL_DC_TB!$A$13:$G$35,7)</f>
        <v>39</v>
      </c>
      <c r="H513" s="101">
        <f t="shared" si="64"/>
        <v>5.2479999999999999E-2</v>
      </c>
      <c r="I513" s="99">
        <f t="shared" si="65"/>
        <v>2</v>
      </c>
      <c r="K513" s="210"/>
      <c r="M513" s="210"/>
    </row>
    <row r="514" spans="1:13" x14ac:dyDescent="0.25">
      <c r="A514" s="146"/>
      <c r="B514" s="92"/>
      <c r="C514" s="14"/>
      <c r="D514" s="93">
        <v>9</v>
      </c>
      <c r="E514" s="86" t="str">
        <f>VLOOKUP(D514,Danh_muc_VL_DC_TB!$A$13:$G$35,2)</f>
        <v>Ghế tựa</v>
      </c>
      <c r="F514" s="86" t="str">
        <f>VLOOKUP(D514,Danh_muc_VL_DC_TB!$A$13:$G$35,3)</f>
        <v>Cái</v>
      </c>
      <c r="G514" s="99">
        <f>VLOOKUP(D514,Danh_muc_VL_DC_TB!$A$13:$G$35,7)</f>
        <v>125</v>
      </c>
      <c r="H514" s="101">
        <f t="shared" si="64"/>
        <v>5.2479999999999999E-2</v>
      </c>
      <c r="I514" s="99">
        <f t="shared" si="65"/>
        <v>7</v>
      </c>
      <c r="K514" s="210"/>
      <c r="M514" s="210"/>
    </row>
    <row r="515" spans="1:13" x14ac:dyDescent="0.25">
      <c r="A515" s="146"/>
      <c r="B515" s="92"/>
      <c r="C515" s="14"/>
      <c r="D515" s="93">
        <v>4</v>
      </c>
      <c r="E515" s="86" t="str">
        <f>VLOOKUP(D515,Danh_muc_VL_DC_TB!$A$13:$G$35,2)</f>
        <v>Bàn làm việc</v>
      </c>
      <c r="F515" s="86" t="str">
        <f>VLOOKUP(D515,Danh_muc_VL_DC_TB!$A$13:$G$35,3)</f>
        <v>Cái</v>
      </c>
      <c r="G515" s="99">
        <f>VLOOKUP(D515,Danh_muc_VL_DC_TB!$A$13:$G$35,7)</f>
        <v>565</v>
      </c>
      <c r="H515" s="101">
        <f t="shared" si="64"/>
        <v>5.2479999999999999E-2</v>
      </c>
      <c r="I515" s="99">
        <f t="shared" si="65"/>
        <v>30</v>
      </c>
      <c r="K515" s="210"/>
      <c r="M515" s="210"/>
    </row>
    <row r="516" spans="1:13" ht="47.25" x14ac:dyDescent="0.25">
      <c r="A516" s="146"/>
      <c r="B516" s="13" t="s">
        <v>323</v>
      </c>
      <c r="C516" s="14"/>
      <c r="D516" s="98"/>
      <c r="E516" s="92"/>
      <c r="F516" s="92"/>
      <c r="G516" s="100"/>
      <c r="H516" s="101"/>
      <c r="I516" s="99">
        <f>SUM(I517:I522)</f>
        <v>9</v>
      </c>
      <c r="K516" s="210"/>
      <c r="M516" s="210"/>
    </row>
    <row r="517" spans="1:13" x14ac:dyDescent="0.25">
      <c r="A517" s="146"/>
      <c r="B517" s="92"/>
      <c r="C517" s="14"/>
      <c r="D517" s="93">
        <v>17</v>
      </c>
      <c r="E517" s="86" t="str">
        <f>VLOOKUP(D517,Danh_muc_VL_DC_TB!$A$13:$G$35,2)</f>
        <v>Quần áo BHLĐ</v>
      </c>
      <c r="F517" s="86" t="str">
        <f>VLOOKUP(D517,Danh_muc_VL_DC_TB!$A$13:$G$35,3)</f>
        <v>Bộ</v>
      </c>
      <c r="G517" s="99">
        <f>VLOOKUP(D517,Danh_muc_VL_DC_TB!$A$13:$G$35,7)</f>
        <v>728</v>
      </c>
      <c r="H517" s="101">
        <f>ROUND(H510*0.11,4)</f>
        <v>5.7999999999999996E-3</v>
      </c>
      <c r="I517" s="99">
        <f t="shared" ref="I517:I522" si="66">ROUND(G517*H517,0)</f>
        <v>4</v>
      </c>
      <c r="K517" s="210"/>
      <c r="M517" s="210"/>
    </row>
    <row r="518" spans="1:13" x14ac:dyDescent="0.25">
      <c r="A518" s="146"/>
      <c r="B518" s="92"/>
      <c r="C518" s="14"/>
      <c r="D518" s="93">
        <v>19</v>
      </c>
      <c r="E518" s="86" t="str">
        <f>VLOOKUP(D518,Danh_muc_VL_DC_TB!$A$13:$G$35,2)</f>
        <v>Quạt trần 0,1 kW</v>
      </c>
      <c r="F518" s="86" t="str">
        <f>VLOOKUP(D518,Danh_muc_VL_DC_TB!$A$13:$G$35,3)</f>
        <v>Cái</v>
      </c>
      <c r="G518" s="99">
        <f>VLOOKUP(D518,Danh_muc_VL_DC_TB!$A$13:$G$35,7)</f>
        <v>752</v>
      </c>
      <c r="H518" s="101">
        <f t="shared" ref="H518:H522" si="67">ROUND(H511*0.11,4)</f>
        <v>1E-3</v>
      </c>
      <c r="I518" s="99">
        <f t="shared" si="66"/>
        <v>1</v>
      </c>
      <c r="K518" s="210"/>
      <c r="M518" s="210"/>
    </row>
    <row r="519" spans="1:13" x14ac:dyDescent="0.25">
      <c r="A519" s="146"/>
      <c r="B519" s="92"/>
      <c r="C519" s="14"/>
      <c r="D519" s="93">
        <v>18</v>
      </c>
      <c r="E519" s="86" t="str">
        <f>VLOOKUP(D519,Danh_muc_VL_DC_TB!$A$13:$G$35,2)</f>
        <v>Quạt thông gió 0,04 kW</v>
      </c>
      <c r="F519" s="86" t="str">
        <f>VLOOKUP(D519,Danh_muc_VL_DC_TB!$A$13:$G$35,3)</f>
        <v>Cái</v>
      </c>
      <c r="G519" s="99">
        <f>VLOOKUP(D519,Danh_muc_VL_DC_TB!$A$13:$G$35,7)</f>
        <v>146</v>
      </c>
      <c r="H519" s="101">
        <f t="shared" si="67"/>
        <v>1E-3</v>
      </c>
      <c r="I519" s="99">
        <f t="shared" si="66"/>
        <v>0</v>
      </c>
      <c r="K519" s="210"/>
      <c r="M519" s="210"/>
    </row>
    <row r="520" spans="1:13" x14ac:dyDescent="0.25">
      <c r="A520" s="146"/>
      <c r="B520" s="92"/>
      <c r="C520" s="14"/>
      <c r="D520" s="93">
        <v>5</v>
      </c>
      <c r="E520" s="86" t="str">
        <f>VLOOKUP(D520,Danh_muc_VL_DC_TB!$A$13:$G$35,2)</f>
        <v>Bộ đèn neon 0,04 kW</v>
      </c>
      <c r="F520" s="86" t="str">
        <f>VLOOKUP(D520,Danh_muc_VL_DC_TB!$A$13:$G$35,3)</f>
        <v>Bộ</v>
      </c>
      <c r="G520" s="99">
        <f>VLOOKUP(D520,Danh_muc_VL_DC_TB!$A$13:$G$35,7)</f>
        <v>39</v>
      </c>
      <c r="H520" s="101">
        <f t="shared" si="67"/>
        <v>5.7999999999999996E-3</v>
      </c>
      <c r="I520" s="99">
        <f t="shared" si="66"/>
        <v>0</v>
      </c>
      <c r="K520" s="210"/>
      <c r="M520" s="210"/>
    </row>
    <row r="521" spans="1:13" x14ac:dyDescent="0.25">
      <c r="A521" s="146"/>
      <c r="B521" s="92"/>
      <c r="C521" s="14"/>
      <c r="D521" s="93">
        <v>9</v>
      </c>
      <c r="E521" s="86" t="str">
        <f>VLOOKUP(D521,Danh_muc_VL_DC_TB!$A$13:$G$35,2)</f>
        <v>Ghế tựa</v>
      </c>
      <c r="F521" s="86" t="str">
        <f>VLOOKUP(D521,Danh_muc_VL_DC_TB!$A$13:$G$35,3)</f>
        <v>Cái</v>
      </c>
      <c r="G521" s="99">
        <f>VLOOKUP(D521,Danh_muc_VL_DC_TB!$A$13:$G$35,7)</f>
        <v>125</v>
      </c>
      <c r="H521" s="101">
        <f t="shared" si="67"/>
        <v>5.7999999999999996E-3</v>
      </c>
      <c r="I521" s="99">
        <f t="shared" si="66"/>
        <v>1</v>
      </c>
      <c r="K521" s="210"/>
      <c r="M521" s="210"/>
    </row>
    <row r="522" spans="1:13" x14ac:dyDescent="0.25">
      <c r="A522" s="146"/>
      <c r="B522" s="92"/>
      <c r="C522" s="14"/>
      <c r="D522" s="93">
        <v>4</v>
      </c>
      <c r="E522" s="86" t="str">
        <f>VLOOKUP(D522,Danh_muc_VL_DC_TB!$A$13:$G$35,2)</f>
        <v>Bàn làm việc</v>
      </c>
      <c r="F522" s="86" t="str">
        <f>VLOOKUP(D522,Danh_muc_VL_DC_TB!$A$13:$G$35,3)</f>
        <v>Cái</v>
      </c>
      <c r="G522" s="99">
        <f>VLOOKUP(D522,Danh_muc_VL_DC_TB!$A$13:$G$35,7)</f>
        <v>565</v>
      </c>
      <c r="H522" s="101">
        <f t="shared" si="67"/>
        <v>5.7999999999999996E-3</v>
      </c>
      <c r="I522" s="99">
        <f t="shared" si="66"/>
        <v>3</v>
      </c>
      <c r="K522" s="210"/>
      <c r="M522" s="210"/>
    </row>
    <row r="523" spans="1:13" x14ac:dyDescent="0.25">
      <c r="A523" s="146"/>
      <c r="B523" s="13" t="s">
        <v>321</v>
      </c>
      <c r="C523" s="14"/>
      <c r="D523" s="98"/>
      <c r="E523" s="92"/>
      <c r="F523" s="92"/>
      <c r="G523" s="100"/>
      <c r="H523" s="101"/>
      <c r="I523" s="99">
        <f>SUM(I524:I529)</f>
        <v>77</v>
      </c>
      <c r="K523" s="210"/>
      <c r="M523" s="210"/>
    </row>
    <row r="524" spans="1:13" x14ac:dyDescent="0.25">
      <c r="A524" s="146"/>
      <c r="B524" s="92"/>
      <c r="C524" s="14"/>
      <c r="D524" s="93">
        <v>17</v>
      </c>
      <c r="E524" s="86" t="str">
        <f>VLOOKUP(D524,Danh_muc_VL_DC_TB!$A$13:$G$35,2)</f>
        <v>Quần áo BHLĐ</v>
      </c>
      <c r="F524" s="86" t="str">
        <f>VLOOKUP(D524,Danh_muc_VL_DC_TB!$A$13:$G$35,3)</f>
        <v>Bộ</v>
      </c>
      <c r="G524" s="99">
        <f>VLOOKUP(D524,Danh_muc_VL_DC_TB!$A$13:$G$35,7)</f>
        <v>728</v>
      </c>
      <c r="H524" s="101">
        <f t="shared" ref="H524:H529" si="68">ROUND(H486*0.82,6)</f>
        <v>4.7559999999999998E-2</v>
      </c>
      <c r="I524" s="99">
        <f t="shared" ref="I524:I529" si="69">ROUND(G524*H524,0)</f>
        <v>35</v>
      </c>
      <c r="K524" s="210"/>
      <c r="M524" s="210"/>
    </row>
    <row r="525" spans="1:13" x14ac:dyDescent="0.25">
      <c r="A525" s="146"/>
      <c r="B525" s="92"/>
      <c r="C525" s="14"/>
      <c r="D525" s="93">
        <v>19</v>
      </c>
      <c r="E525" s="86" t="str">
        <f>VLOOKUP(D525,Danh_muc_VL_DC_TB!$A$13:$G$35,2)</f>
        <v>Quạt trần 0,1 kW</v>
      </c>
      <c r="F525" s="86" t="str">
        <f>VLOOKUP(D525,Danh_muc_VL_DC_TB!$A$13:$G$35,3)</f>
        <v>Cái</v>
      </c>
      <c r="G525" s="99">
        <f>VLOOKUP(D525,Danh_muc_VL_DC_TB!$A$13:$G$35,7)</f>
        <v>752</v>
      </c>
      <c r="H525" s="101">
        <f t="shared" si="68"/>
        <v>8.2000000000000007E-3</v>
      </c>
      <c r="I525" s="99">
        <f t="shared" si="69"/>
        <v>6</v>
      </c>
      <c r="K525" s="210"/>
      <c r="M525" s="210"/>
    </row>
    <row r="526" spans="1:13" x14ac:dyDescent="0.25">
      <c r="A526" s="146"/>
      <c r="B526" s="92"/>
      <c r="C526" s="14"/>
      <c r="D526" s="93">
        <v>18</v>
      </c>
      <c r="E526" s="86" t="str">
        <f>VLOOKUP(D526,Danh_muc_VL_DC_TB!$A$13:$G$35,2)</f>
        <v>Quạt thông gió 0,04 kW</v>
      </c>
      <c r="F526" s="86" t="str">
        <f>VLOOKUP(D526,Danh_muc_VL_DC_TB!$A$13:$G$35,3)</f>
        <v>Cái</v>
      </c>
      <c r="G526" s="99">
        <f>VLOOKUP(D526,Danh_muc_VL_DC_TB!$A$13:$G$35,7)</f>
        <v>146</v>
      </c>
      <c r="H526" s="101">
        <f t="shared" si="68"/>
        <v>8.2000000000000007E-3</v>
      </c>
      <c r="I526" s="99">
        <f t="shared" si="69"/>
        <v>1</v>
      </c>
      <c r="K526" s="210"/>
      <c r="M526" s="210"/>
    </row>
    <row r="527" spans="1:13" x14ac:dyDescent="0.25">
      <c r="A527" s="146"/>
      <c r="B527" s="92"/>
      <c r="C527" s="14"/>
      <c r="D527" s="93">
        <v>5</v>
      </c>
      <c r="E527" s="86" t="str">
        <f>VLOOKUP(D527,Danh_muc_VL_DC_TB!$A$13:$G$35,2)</f>
        <v>Bộ đèn neon 0,04 kW</v>
      </c>
      <c r="F527" s="86" t="str">
        <f>VLOOKUP(D527,Danh_muc_VL_DC_TB!$A$13:$G$35,3)</f>
        <v>Bộ</v>
      </c>
      <c r="G527" s="99">
        <f>VLOOKUP(D527,Danh_muc_VL_DC_TB!$A$13:$G$35,7)</f>
        <v>39</v>
      </c>
      <c r="H527" s="101">
        <f t="shared" si="68"/>
        <v>4.7559999999999998E-2</v>
      </c>
      <c r="I527" s="99">
        <f t="shared" si="69"/>
        <v>2</v>
      </c>
      <c r="K527" s="210"/>
      <c r="M527" s="210"/>
    </row>
    <row r="528" spans="1:13" x14ac:dyDescent="0.25">
      <c r="A528" s="146"/>
      <c r="B528" s="92"/>
      <c r="C528" s="14"/>
      <c r="D528" s="93">
        <v>9</v>
      </c>
      <c r="E528" s="86" t="str">
        <f>VLOOKUP(D528,Danh_muc_VL_DC_TB!$A$13:$G$35,2)</f>
        <v>Ghế tựa</v>
      </c>
      <c r="F528" s="86" t="str">
        <f>VLOOKUP(D528,Danh_muc_VL_DC_TB!$A$13:$G$35,3)</f>
        <v>Cái</v>
      </c>
      <c r="G528" s="99">
        <f>VLOOKUP(D528,Danh_muc_VL_DC_TB!$A$13:$G$35,7)</f>
        <v>125</v>
      </c>
      <c r="H528" s="101">
        <f t="shared" si="68"/>
        <v>4.7559999999999998E-2</v>
      </c>
      <c r="I528" s="99">
        <f t="shared" si="69"/>
        <v>6</v>
      </c>
      <c r="K528" s="210"/>
      <c r="M528" s="210"/>
    </row>
    <row r="529" spans="1:13" x14ac:dyDescent="0.25">
      <c r="A529" s="146"/>
      <c r="B529" s="92"/>
      <c r="C529" s="14"/>
      <c r="D529" s="93">
        <v>4</v>
      </c>
      <c r="E529" s="86" t="str">
        <f>VLOOKUP(D529,Danh_muc_VL_DC_TB!$A$13:$G$35,2)</f>
        <v>Bàn làm việc</v>
      </c>
      <c r="F529" s="86" t="str">
        <f>VLOOKUP(D529,Danh_muc_VL_DC_TB!$A$13:$G$35,3)</f>
        <v>Cái</v>
      </c>
      <c r="G529" s="99">
        <f>VLOOKUP(D529,Danh_muc_VL_DC_TB!$A$13:$G$35,7)</f>
        <v>565</v>
      </c>
      <c r="H529" s="101">
        <f t="shared" si="68"/>
        <v>4.7559999999999998E-2</v>
      </c>
      <c r="I529" s="99">
        <f t="shared" si="69"/>
        <v>27</v>
      </c>
      <c r="K529" s="210"/>
      <c r="M529" s="210"/>
    </row>
    <row r="530" spans="1:13" ht="47.25" x14ac:dyDescent="0.25">
      <c r="A530" s="146"/>
      <c r="B530" s="13" t="s">
        <v>322</v>
      </c>
      <c r="C530" s="14"/>
      <c r="D530" s="98"/>
      <c r="E530" s="92"/>
      <c r="F530" s="92"/>
      <c r="G530" s="100"/>
      <c r="H530" s="101"/>
      <c r="I530" s="99">
        <f>SUM(I531:I536)</f>
        <v>9</v>
      </c>
      <c r="K530" s="210"/>
      <c r="M530" s="210"/>
    </row>
    <row r="531" spans="1:13" x14ac:dyDescent="0.25">
      <c r="A531" s="146"/>
      <c r="B531" s="92"/>
      <c r="C531" s="14"/>
      <c r="D531" s="93">
        <v>17</v>
      </c>
      <c r="E531" s="86" t="str">
        <f>VLOOKUP(D531,Danh_muc_VL_DC_TB!$A$13:$G$35,2)</f>
        <v>Quần áo BHLĐ</v>
      </c>
      <c r="F531" s="86" t="str">
        <f>VLOOKUP(D531,Danh_muc_VL_DC_TB!$A$13:$G$35,3)</f>
        <v>Bộ</v>
      </c>
      <c r="G531" s="99">
        <f>VLOOKUP(D531,Danh_muc_VL_DC_TB!$A$13:$G$35,7)</f>
        <v>728</v>
      </c>
      <c r="H531" s="101">
        <f>ROUND(H524*0.11,4)</f>
        <v>5.1999999999999998E-3</v>
      </c>
      <c r="I531" s="99">
        <f t="shared" ref="I531:I536" si="70">ROUND(G531*H531,0)</f>
        <v>4</v>
      </c>
      <c r="K531" s="210"/>
      <c r="M531" s="210"/>
    </row>
    <row r="532" spans="1:13" x14ac:dyDescent="0.25">
      <c r="A532" s="146"/>
      <c r="B532" s="92"/>
      <c r="C532" s="14"/>
      <c r="D532" s="93">
        <v>19</v>
      </c>
      <c r="E532" s="86" t="str">
        <f>VLOOKUP(D532,Danh_muc_VL_DC_TB!$A$13:$G$35,2)</f>
        <v>Quạt trần 0,1 kW</v>
      </c>
      <c r="F532" s="86" t="str">
        <f>VLOOKUP(D532,Danh_muc_VL_DC_TB!$A$13:$G$35,3)</f>
        <v>Cái</v>
      </c>
      <c r="G532" s="99">
        <f>VLOOKUP(D532,Danh_muc_VL_DC_TB!$A$13:$G$35,7)</f>
        <v>752</v>
      </c>
      <c r="H532" s="101">
        <f t="shared" ref="H532:H536" si="71">ROUND(H525*0.11,4)</f>
        <v>8.9999999999999998E-4</v>
      </c>
      <c r="I532" s="99">
        <f t="shared" si="70"/>
        <v>1</v>
      </c>
      <c r="K532" s="210"/>
      <c r="M532" s="210"/>
    </row>
    <row r="533" spans="1:13" x14ac:dyDescent="0.25">
      <c r="A533" s="146"/>
      <c r="B533" s="92"/>
      <c r="C533" s="14"/>
      <c r="D533" s="93">
        <v>18</v>
      </c>
      <c r="E533" s="86" t="str">
        <f>VLOOKUP(D533,Danh_muc_VL_DC_TB!$A$13:$G$35,2)</f>
        <v>Quạt thông gió 0,04 kW</v>
      </c>
      <c r="F533" s="86" t="str">
        <f>VLOOKUP(D533,Danh_muc_VL_DC_TB!$A$13:$G$35,3)</f>
        <v>Cái</v>
      </c>
      <c r="G533" s="99">
        <f>VLOOKUP(D533,Danh_muc_VL_DC_TB!$A$13:$G$35,7)</f>
        <v>146</v>
      </c>
      <c r="H533" s="101">
        <f t="shared" si="71"/>
        <v>8.9999999999999998E-4</v>
      </c>
      <c r="I533" s="99">
        <f t="shared" si="70"/>
        <v>0</v>
      </c>
      <c r="K533" s="210"/>
      <c r="M533" s="210"/>
    </row>
    <row r="534" spans="1:13" x14ac:dyDescent="0.25">
      <c r="A534" s="146"/>
      <c r="B534" s="92"/>
      <c r="C534" s="14"/>
      <c r="D534" s="93">
        <v>5</v>
      </c>
      <c r="E534" s="86" t="str">
        <f>VLOOKUP(D534,Danh_muc_VL_DC_TB!$A$13:$G$35,2)</f>
        <v>Bộ đèn neon 0,04 kW</v>
      </c>
      <c r="F534" s="86" t="str">
        <f>VLOOKUP(D534,Danh_muc_VL_DC_TB!$A$13:$G$35,3)</f>
        <v>Bộ</v>
      </c>
      <c r="G534" s="99">
        <f>VLOOKUP(D534,Danh_muc_VL_DC_TB!$A$13:$G$35,7)</f>
        <v>39</v>
      </c>
      <c r="H534" s="101">
        <f t="shared" si="71"/>
        <v>5.1999999999999998E-3</v>
      </c>
      <c r="I534" s="99">
        <f t="shared" si="70"/>
        <v>0</v>
      </c>
      <c r="K534" s="210"/>
      <c r="M534" s="210"/>
    </row>
    <row r="535" spans="1:13" x14ac:dyDescent="0.25">
      <c r="A535" s="146"/>
      <c r="B535" s="92"/>
      <c r="C535" s="14"/>
      <c r="D535" s="93">
        <v>9</v>
      </c>
      <c r="E535" s="86" t="str">
        <f>VLOOKUP(D535,Danh_muc_VL_DC_TB!$A$13:$G$35,2)</f>
        <v>Ghế tựa</v>
      </c>
      <c r="F535" s="86" t="str">
        <f>VLOOKUP(D535,Danh_muc_VL_DC_TB!$A$13:$G$35,3)</f>
        <v>Cái</v>
      </c>
      <c r="G535" s="99">
        <f>VLOOKUP(D535,Danh_muc_VL_DC_TB!$A$13:$G$35,7)</f>
        <v>125</v>
      </c>
      <c r="H535" s="101">
        <f t="shared" si="71"/>
        <v>5.1999999999999998E-3</v>
      </c>
      <c r="I535" s="99">
        <f t="shared" si="70"/>
        <v>1</v>
      </c>
      <c r="K535" s="210"/>
      <c r="M535" s="210"/>
    </row>
    <row r="536" spans="1:13" x14ac:dyDescent="0.25">
      <c r="A536" s="146"/>
      <c r="B536" s="92"/>
      <c r="C536" s="14"/>
      <c r="D536" s="93">
        <v>4</v>
      </c>
      <c r="E536" s="86" t="str">
        <f>VLOOKUP(D536,Danh_muc_VL_DC_TB!$A$13:$G$35,2)</f>
        <v>Bàn làm việc</v>
      </c>
      <c r="F536" s="86" t="str">
        <f>VLOOKUP(D536,Danh_muc_VL_DC_TB!$A$13:$G$35,3)</f>
        <v>Cái</v>
      </c>
      <c r="G536" s="99">
        <f>VLOOKUP(D536,Danh_muc_VL_DC_TB!$A$13:$G$35,7)</f>
        <v>565</v>
      </c>
      <c r="H536" s="101">
        <f t="shared" si="71"/>
        <v>5.1999999999999998E-3</v>
      </c>
      <c r="I536" s="99">
        <f t="shared" si="70"/>
        <v>3</v>
      </c>
      <c r="K536" s="210"/>
      <c r="M536" s="210"/>
    </row>
    <row r="537" spans="1:13" ht="31.5" x14ac:dyDescent="0.25">
      <c r="A537" s="146"/>
      <c r="B537" s="92" t="s">
        <v>59</v>
      </c>
      <c r="C537" s="14"/>
      <c r="D537" s="98"/>
      <c r="E537" s="92"/>
      <c r="F537" s="92"/>
      <c r="G537" s="100"/>
      <c r="H537" s="101"/>
      <c r="I537" s="99">
        <f>SUM(I538:I542)</f>
        <v>0</v>
      </c>
      <c r="K537" s="210"/>
      <c r="M537" s="210"/>
    </row>
    <row r="538" spans="1:13" x14ac:dyDescent="0.25">
      <c r="A538" s="146"/>
      <c r="B538" s="92"/>
      <c r="C538" s="104"/>
      <c r="D538" s="93">
        <v>19</v>
      </c>
      <c r="E538" s="86" t="str">
        <f>VLOOKUP(D538,Danh_muc_VL_DC_TB!$A$13:$G$35,2)</f>
        <v>Quạt trần 0,1 kW</v>
      </c>
      <c r="F538" s="86" t="str">
        <f>VLOOKUP(D538,Danh_muc_VL_DC_TB!$A$13:$G$35,3)</f>
        <v>Cái</v>
      </c>
      <c r="G538" s="99">
        <f>VLOOKUP(D538,Danh_muc_VL_DC_TB!$A$13:$G$35,7)</f>
        <v>752</v>
      </c>
      <c r="H538" s="101">
        <f>ROUND(H500*0.82,6)</f>
        <v>3.8999999999999999E-5</v>
      </c>
      <c r="I538" s="99">
        <f>ROUND(G538*H538,0)</f>
        <v>0</v>
      </c>
      <c r="K538" s="210"/>
      <c r="M538" s="210"/>
    </row>
    <row r="539" spans="1:13" x14ac:dyDescent="0.25">
      <c r="A539" s="146"/>
      <c r="B539" s="92"/>
      <c r="C539" s="104"/>
      <c r="D539" s="93">
        <v>18</v>
      </c>
      <c r="E539" s="86" t="str">
        <f>VLOOKUP(D539,Danh_muc_VL_DC_TB!$A$13:$G$35,2)</f>
        <v>Quạt thông gió 0,04 kW</v>
      </c>
      <c r="F539" s="86" t="str">
        <f>VLOOKUP(D539,Danh_muc_VL_DC_TB!$A$13:$G$35,3)</f>
        <v>Cái</v>
      </c>
      <c r="G539" s="99">
        <f>VLOOKUP(D539,Danh_muc_VL_DC_TB!$A$13:$G$35,7)</f>
        <v>146</v>
      </c>
      <c r="H539" s="101">
        <f>ROUND(H501*0.82,6)</f>
        <v>2.8E-5</v>
      </c>
      <c r="I539" s="99">
        <f>ROUND(G539*H539,0)</f>
        <v>0</v>
      </c>
      <c r="K539" s="210"/>
      <c r="M539" s="210"/>
    </row>
    <row r="540" spans="1:13" x14ac:dyDescent="0.25">
      <c r="A540" s="146"/>
      <c r="B540" s="92"/>
      <c r="C540" s="104"/>
      <c r="D540" s="93">
        <v>5</v>
      </c>
      <c r="E540" s="86" t="str">
        <f>VLOOKUP(D540,Danh_muc_VL_DC_TB!$A$13:$G$35,2)</f>
        <v>Bộ đèn neon 0,04 kW</v>
      </c>
      <c r="F540" s="86" t="str">
        <f>VLOOKUP(D540,Danh_muc_VL_DC_TB!$A$13:$G$35,3)</f>
        <v>Bộ</v>
      </c>
      <c r="G540" s="99">
        <f>VLOOKUP(D540,Danh_muc_VL_DC_TB!$A$13:$G$35,7)</f>
        <v>39</v>
      </c>
      <c r="H540" s="101">
        <f>ROUND(H502*0.82,6)</f>
        <v>2.8E-5</v>
      </c>
      <c r="I540" s="99">
        <f>ROUND(G540*H540,0)</f>
        <v>0</v>
      </c>
      <c r="K540" s="210"/>
      <c r="M540" s="210"/>
    </row>
    <row r="541" spans="1:13" x14ac:dyDescent="0.25">
      <c r="A541" s="146"/>
      <c r="B541" s="92"/>
      <c r="C541" s="104"/>
      <c r="D541" s="93">
        <v>9</v>
      </c>
      <c r="E541" s="86" t="str">
        <f>VLOOKUP(D541,Danh_muc_VL_DC_TB!$A$13:$G$35,2)</f>
        <v>Ghế tựa</v>
      </c>
      <c r="F541" s="86" t="str">
        <f>VLOOKUP(D541,Danh_muc_VL_DC_TB!$A$13:$G$35,3)</f>
        <v>Cái</v>
      </c>
      <c r="G541" s="99">
        <f>VLOOKUP(D541,Danh_muc_VL_DC_TB!$A$13:$G$35,7)</f>
        <v>125</v>
      </c>
      <c r="H541" s="101">
        <f>ROUND(H503*0.82,6)</f>
        <v>1.64E-4</v>
      </c>
      <c r="I541" s="99">
        <f>ROUND(G541*H541,0)</f>
        <v>0</v>
      </c>
      <c r="K541" s="210"/>
      <c r="M541" s="210"/>
    </row>
    <row r="542" spans="1:13" x14ac:dyDescent="0.25">
      <c r="A542" s="146"/>
      <c r="B542" s="92"/>
      <c r="C542" s="104"/>
      <c r="D542" s="93">
        <v>4</v>
      </c>
      <c r="E542" s="86" t="str">
        <f>VLOOKUP(D542,Danh_muc_VL_DC_TB!$A$13:$G$35,2)</f>
        <v>Bàn làm việc</v>
      </c>
      <c r="F542" s="86" t="str">
        <f>VLOOKUP(D542,Danh_muc_VL_DC_TB!$A$13:$G$35,3)</f>
        <v>Cái</v>
      </c>
      <c r="G542" s="99">
        <f>VLOOKUP(D542,Danh_muc_VL_DC_TB!$A$13:$G$35,7)</f>
        <v>565</v>
      </c>
      <c r="H542" s="101">
        <f>ROUND(H504*0.82,6)</f>
        <v>1.64E-4</v>
      </c>
      <c r="I542" s="99">
        <f>ROUND(G542*H542,0)</f>
        <v>0</v>
      </c>
      <c r="K542" s="210"/>
      <c r="M542" s="210"/>
    </row>
    <row r="543" spans="1:13" x14ac:dyDescent="0.25">
      <c r="A543" s="142" t="s">
        <v>300</v>
      </c>
      <c r="B543" s="86" t="s">
        <v>60</v>
      </c>
      <c r="C543" s="71"/>
      <c r="D543" s="93"/>
      <c r="E543" s="86"/>
      <c r="F543" s="86"/>
      <c r="G543" s="100"/>
      <c r="H543" s="101"/>
      <c r="I543" s="99"/>
      <c r="K543" s="210"/>
      <c r="M543" s="210"/>
    </row>
    <row r="544" spans="1:13" ht="63" x14ac:dyDescent="0.25">
      <c r="A544" s="145" t="s">
        <v>195</v>
      </c>
      <c r="B544" s="85" t="s">
        <v>327</v>
      </c>
      <c r="C544" s="128"/>
      <c r="D544" s="97"/>
      <c r="E544" s="85"/>
      <c r="F544" s="85"/>
      <c r="G544" s="125"/>
      <c r="H544" s="126"/>
      <c r="I544" s="127"/>
      <c r="K544" s="210"/>
      <c r="M544" s="210"/>
    </row>
    <row r="545" spans="1:13" x14ac:dyDescent="0.25">
      <c r="A545" s="142" t="s">
        <v>196</v>
      </c>
      <c r="B545" s="86" t="s">
        <v>277</v>
      </c>
      <c r="C545" s="61"/>
      <c r="D545" s="93"/>
      <c r="E545" s="86"/>
      <c r="F545" s="86"/>
      <c r="G545" s="100"/>
      <c r="H545" s="101"/>
      <c r="I545" s="99"/>
      <c r="K545" s="210"/>
      <c r="M545" s="210"/>
    </row>
    <row r="546" spans="1:13" ht="31.5" x14ac:dyDescent="0.25">
      <c r="A546" s="142" t="s">
        <v>289</v>
      </c>
      <c r="B546" s="86" t="s">
        <v>53</v>
      </c>
      <c r="C546" s="10"/>
      <c r="D546" s="93"/>
      <c r="E546" s="86"/>
      <c r="F546" s="86"/>
      <c r="G546" s="100"/>
      <c r="H546" s="101"/>
      <c r="I546" s="99"/>
      <c r="K546" s="210"/>
      <c r="M546" s="210"/>
    </row>
    <row r="547" spans="1:13" ht="31.5" x14ac:dyDescent="0.25">
      <c r="A547" s="142" t="s">
        <v>290</v>
      </c>
      <c r="B547" s="86" t="s">
        <v>55</v>
      </c>
      <c r="C547" s="10"/>
      <c r="D547" s="93"/>
      <c r="E547" s="86"/>
      <c r="F547" s="86"/>
      <c r="G547" s="100"/>
      <c r="H547" s="101"/>
      <c r="I547" s="99"/>
      <c r="K547" s="210"/>
      <c r="M547" s="210"/>
    </row>
    <row r="548" spans="1:13" ht="31.5" x14ac:dyDescent="0.25">
      <c r="A548" s="146"/>
      <c r="B548" s="13" t="s">
        <v>320</v>
      </c>
      <c r="C548" s="14"/>
      <c r="D548" s="98"/>
      <c r="E548" s="92"/>
      <c r="F548" s="92"/>
      <c r="G548" s="100"/>
      <c r="H548" s="101"/>
      <c r="I548" s="99">
        <f>SUM(I549:I554)</f>
        <v>82</v>
      </c>
      <c r="K548" s="210"/>
      <c r="M548" s="210"/>
    </row>
    <row r="549" spans="1:13" x14ac:dyDescent="0.25">
      <c r="A549" s="146"/>
      <c r="B549" s="92"/>
      <c r="C549" s="14"/>
      <c r="D549" s="93">
        <v>17</v>
      </c>
      <c r="E549" s="86" t="str">
        <f>VLOOKUP(D549,Danh_muc_VL_DC_TB!$A$13:$G$35,2)</f>
        <v>Quần áo BHLĐ</v>
      </c>
      <c r="F549" s="86" t="str">
        <f>VLOOKUP(D549,Danh_muc_VL_DC_TB!$A$13:$G$35,3)</f>
        <v>Bộ</v>
      </c>
      <c r="G549" s="99">
        <f>VLOOKUP(D549,Danh_muc_VL_DC_TB!$A$13:$G$35,7)</f>
        <v>728</v>
      </c>
      <c r="H549" s="101">
        <f>ROUND(H472*0.79,6)</f>
        <v>5.0560000000000001E-2</v>
      </c>
      <c r="I549" s="99">
        <f t="shared" ref="I549:I554" si="72">ROUND(G549*H549,0)</f>
        <v>37</v>
      </c>
      <c r="K549" s="210"/>
      <c r="M549" s="210"/>
    </row>
    <row r="550" spans="1:13" x14ac:dyDescent="0.25">
      <c r="A550" s="146"/>
      <c r="B550" s="92"/>
      <c r="C550" s="14"/>
      <c r="D550" s="93">
        <v>19</v>
      </c>
      <c r="E550" s="86" t="str">
        <f>VLOOKUP(D550,Danh_muc_VL_DC_TB!$A$13:$G$35,2)</f>
        <v>Quạt trần 0,1 kW</v>
      </c>
      <c r="F550" s="86" t="str">
        <f>VLOOKUP(D550,Danh_muc_VL_DC_TB!$A$13:$G$35,3)</f>
        <v>Cái</v>
      </c>
      <c r="G550" s="99">
        <f>VLOOKUP(D550,Danh_muc_VL_DC_TB!$A$13:$G$35,7)</f>
        <v>752</v>
      </c>
      <c r="H550" s="101">
        <f t="shared" ref="H550:H581" si="73">ROUND(H473*0.79,6)</f>
        <v>8.6899999999999998E-3</v>
      </c>
      <c r="I550" s="99">
        <f t="shared" si="72"/>
        <v>7</v>
      </c>
      <c r="K550" s="210"/>
      <c r="M550" s="210"/>
    </row>
    <row r="551" spans="1:13" x14ac:dyDescent="0.25">
      <c r="A551" s="146"/>
      <c r="B551" s="92"/>
      <c r="C551" s="14"/>
      <c r="D551" s="93">
        <v>18</v>
      </c>
      <c r="E551" s="86" t="str">
        <f>VLOOKUP(D551,Danh_muc_VL_DC_TB!$A$13:$G$35,2)</f>
        <v>Quạt thông gió 0,04 kW</v>
      </c>
      <c r="F551" s="86" t="str">
        <f>VLOOKUP(D551,Danh_muc_VL_DC_TB!$A$13:$G$35,3)</f>
        <v>Cái</v>
      </c>
      <c r="G551" s="99">
        <f>VLOOKUP(D551,Danh_muc_VL_DC_TB!$A$13:$G$35,7)</f>
        <v>146</v>
      </c>
      <c r="H551" s="101">
        <f t="shared" si="73"/>
        <v>8.6899999999999998E-3</v>
      </c>
      <c r="I551" s="99">
        <f t="shared" si="72"/>
        <v>1</v>
      </c>
      <c r="K551" s="210"/>
      <c r="M551" s="210"/>
    </row>
    <row r="552" spans="1:13" x14ac:dyDescent="0.25">
      <c r="A552" s="146"/>
      <c r="B552" s="92"/>
      <c r="C552" s="14"/>
      <c r="D552" s="93">
        <v>5</v>
      </c>
      <c r="E552" s="86" t="str">
        <f>VLOOKUP(D552,Danh_muc_VL_DC_TB!$A$13:$G$35,2)</f>
        <v>Bộ đèn neon 0,04 kW</v>
      </c>
      <c r="F552" s="86" t="str">
        <f>VLOOKUP(D552,Danh_muc_VL_DC_TB!$A$13:$G$35,3)</f>
        <v>Bộ</v>
      </c>
      <c r="G552" s="99">
        <f>VLOOKUP(D552,Danh_muc_VL_DC_TB!$A$13:$G$35,7)</f>
        <v>39</v>
      </c>
      <c r="H552" s="101">
        <f t="shared" si="73"/>
        <v>5.0560000000000001E-2</v>
      </c>
      <c r="I552" s="99">
        <f t="shared" si="72"/>
        <v>2</v>
      </c>
      <c r="K552" s="210"/>
      <c r="M552" s="210"/>
    </row>
    <row r="553" spans="1:13" x14ac:dyDescent="0.25">
      <c r="A553" s="146"/>
      <c r="B553" s="92"/>
      <c r="C553" s="14"/>
      <c r="D553" s="93">
        <v>9</v>
      </c>
      <c r="E553" s="86" t="str">
        <f>VLOOKUP(D553,Danh_muc_VL_DC_TB!$A$13:$G$35,2)</f>
        <v>Ghế tựa</v>
      </c>
      <c r="F553" s="86" t="str">
        <f>VLOOKUP(D553,Danh_muc_VL_DC_TB!$A$13:$G$35,3)</f>
        <v>Cái</v>
      </c>
      <c r="G553" s="99">
        <f>VLOOKUP(D553,Danh_muc_VL_DC_TB!$A$13:$G$35,7)</f>
        <v>125</v>
      </c>
      <c r="H553" s="101">
        <f t="shared" si="73"/>
        <v>5.0560000000000001E-2</v>
      </c>
      <c r="I553" s="99">
        <f t="shared" si="72"/>
        <v>6</v>
      </c>
      <c r="K553" s="210"/>
      <c r="M553" s="210"/>
    </row>
    <row r="554" spans="1:13" x14ac:dyDescent="0.25">
      <c r="A554" s="146"/>
      <c r="B554" s="92"/>
      <c r="C554" s="14"/>
      <c r="D554" s="93">
        <v>4</v>
      </c>
      <c r="E554" s="86" t="str">
        <f>VLOOKUP(D554,Danh_muc_VL_DC_TB!$A$13:$G$35,2)</f>
        <v>Bàn làm việc</v>
      </c>
      <c r="F554" s="86" t="str">
        <f>VLOOKUP(D554,Danh_muc_VL_DC_TB!$A$13:$G$35,3)</f>
        <v>Cái</v>
      </c>
      <c r="G554" s="99">
        <f>VLOOKUP(D554,Danh_muc_VL_DC_TB!$A$13:$G$35,7)</f>
        <v>565</v>
      </c>
      <c r="H554" s="101">
        <f t="shared" si="73"/>
        <v>5.0560000000000001E-2</v>
      </c>
      <c r="I554" s="99">
        <f t="shared" si="72"/>
        <v>29</v>
      </c>
      <c r="K554" s="210"/>
      <c r="M554" s="210"/>
    </row>
    <row r="555" spans="1:13" ht="47.25" x14ac:dyDescent="0.25">
      <c r="A555" s="146"/>
      <c r="B555" s="13" t="s">
        <v>323</v>
      </c>
      <c r="C555" s="14"/>
      <c r="D555" s="98"/>
      <c r="E555" s="92"/>
      <c r="F555" s="92"/>
      <c r="G555" s="100"/>
      <c r="H555" s="101"/>
      <c r="I555" s="99">
        <f>SUM(I556:I561)</f>
        <v>9</v>
      </c>
      <c r="K555" s="210"/>
      <c r="M555" s="210"/>
    </row>
    <row r="556" spans="1:13" x14ac:dyDescent="0.25">
      <c r="A556" s="146"/>
      <c r="B556" s="92"/>
      <c r="C556" s="14"/>
      <c r="D556" s="93">
        <v>17</v>
      </c>
      <c r="E556" s="86" t="str">
        <f>VLOOKUP(D556,Danh_muc_VL_DC_TB!$A$13:$G$35,2)</f>
        <v>Quần áo BHLĐ</v>
      </c>
      <c r="F556" s="86" t="str">
        <f>VLOOKUP(D556,Danh_muc_VL_DC_TB!$A$13:$G$35,3)</f>
        <v>Bộ</v>
      </c>
      <c r="G556" s="99">
        <f>VLOOKUP(D556,Danh_muc_VL_DC_TB!$A$13:$G$35,7)</f>
        <v>728</v>
      </c>
      <c r="H556" s="101">
        <f t="shared" si="73"/>
        <v>5.5300000000000002E-3</v>
      </c>
      <c r="I556" s="99">
        <f t="shared" ref="I556:I561" si="74">ROUND(G556*H556,0)</f>
        <v>4</v>
      </c>
      <c r="K556" s="210"/>
      <c r="M556" s="210"/>
    </row>
    <row r="557" spans="1:13" x14ac:dyDescent="0.25">
      <c r="A557" s="146"/>
      <c r="B557" s="92"/>
      <c r="C557" s="14"/>
      <c r="D557" s="93">
        <v>19</v>
      </c>
      <c r="E557" s="86" t="str">
        <f>VLOOKUP(D557,Danh_muc_VL_DC_TB!$A$13:$G$35,2)</f>
        <v>Quạt trần 0,1 kW</v>
      </c>
      <c r="F557" s="86" t="str">
        <f>VLOOKUP(D557,Danh_muc_VL_DC_TB!$A$13:$G$35,3)</f>
        <v>Cái</v>
      </c>
      <c r="G557" s="99">
        <f>VLOOKUP(D557,Danh_muc_VL_DC_TB!$A$13:$G$35,7)</f>
        <v>752</v>
      </c>
      <c r="H557" s="101">
        <f t="shared" si="73"/>
        <v>9.4799999999999995E-4</v>
      </c>
      <c r="I557" s="99">
        <f t="shared" si="74"/>
        <v>1</v>
      </c>
      <c r="K557" s="210"/>
      <c r="M557" s="210"/>
    </row>
    <row r="558" spans="1:13" x14ac:dyDescent="0.25">
      <c r="A558" s="146"/>
      <c r="B558" s="92"/>
      <c r="C558" s="14"/>
      <c r="D558" s="93">
        <v>18</v>
      </c>
      <c r="E558" s="86" t="str">
        <f>VLOOKUP(D558,Danh_muc_VL_DC_TB!$A$13:$G$35,2)</f>
        <v>Quạt thông gió 0,04 kW</v>
      </c>
      <c r="F558" s="86" t="str">
        <f>VLOOKUP(D558,Danh_muc_VL_DC_TB!$A$13:$G$35,3)</f>
        <v>Cái</v>
      </c>
      <c r="G558" s="99">
        <f>VLOOKUP(D558,Danh_muc_VL_DC_TB!$A$13:$G$35,7)</f>
        <v>146</v>
      </c>
      <c r="H558" s="101">
        <f t="shared" si="73"/>
        <v>9.4799999999999995E-4</v>
      </c>
      <c r="I558" s="99">
        <f t="shared" si="74"/>
        <v>0</v>
      </c>
      <c r="K558" s="210"/>
      <c r="M558" s="210"/>
    </row>
    <row r="559" spans="1:13" x14ac:dyDescent="0.25">
      <c r="A559" s="146"/>
      <c r="B559" s="92"/>
      <c r="C559" s="14"/>
      <c r="D559" s="93">
        <v>5</v>
      </c>
      <c r="E559" s="86" t="str">
        <f>VLOOKUP(D559,Danh_muc_VL_DC_TB!$A$13:$G$35,2)</f>
        <v>Bộ đèn neon 0,04 kW</v>
      </c>
      <c r="F559" s="86" t="str">
        <f>VLOOKUP(D559,Danh_muc_VL_DC_TB!$A$13:$G$35,3)</f>
        <v>Bộ</v>
      </c>
      <c r="G559" s="99">
        <f>VLOOKUP(D559,Danh_muc_VL_DC_TB!$A$13:$G$35,7)</f>
        <v>39</v>
      </c>
      <c r="H559" s="101">
        <f t="shared" si="73"/>
        <v>5.5300000000000002E-3</v>
      </c>
      <c r="I559" s="99">
        <f t="shared" si="74"/>
        <v>0</v>
      </c>
      <c r="K559" s="210"/>
      <c r="M559" s="210"/>
    </row>
    <row r="560" spans="1:13" x14ac:dyDescent="0.25">
      <c r="A560" s="146"/>
      <c r="B560" s="92"/>
      <c r="C560" s="14"/>
      <c r="D560" s="93">
        <v>9</v>
      </c>
      <c r="E560" s="86" t="str">
        <f>VLOOKUP(D560,Danh_muc_VL_DC_TB!$A$13:$G$35,2)</f>
        <v>Ghế tựa</v>
      </c>
      <c r="F560" s="86" t="str">
        <f>VLOOKUP(D560,Danh_muc_VL_DC_TB!$A$13:$G$35,3)</f>
        <v>Cái</v>
      </c>
      <c r="G560" s="99">
        <f>VLOOKUP(D560,Danh_muc_VL_DC_TB!$A$13:$G$35,7)</f>
        <v>125</v>
      </c>
      <c r="H560" s="101">
        <f t="shared" si="73"/>
        <v>5.5300000000000002E-3</v>
      </c>
      <c r="I560" s="99">
        <f t="shared" si="74"/>
        <v>1</v>
      </c>
      <c r="K560" s="210"/>
      <c r="M560" s="210"/>
    </row>
    <row r="561" spans="1:13" x14ac:dyDescent="0.25">
      <c r="A561" s="146"/>
      <c r="B561" s="92"/>
      <c r="C561" s="14"/>
      <c r="D561" s="93">
        <v>4</v>
      </c>
      <c r="E561" s="86" t="str">
        <f>VLOOKUP(D561,Danh_muc_VL_DC_TB!$A$13:$G$35,2)</f>
        <v>Bàn làm việc</v>
      </c>
      <c r="F561" s="86" t="str">
        <f>VLOOKUP(D561,Danh_muc_VL_DC_TB!$A$13:$G$35,3)</f>
        <v>Cái</v>
      </c>
      <c r="G561" s="99">
        <f>VLOOKUP(D561,Danh_muc_VL_DC_TB!$A$13:$G$35,7)</f>
        <v>565</v>
      </c>
      <c r="H561" s="101">
        <f t="shared" si="73"/>
        <v>5.5300000000000002E-3</v>
      </c>
      <c r="I561" s="99">
        <f t="shared" si="74"/>
        <v>3</v>
      </c>
      <c r="K561" s="210"/>
      <c r="M561" s="210"/>
    </row>
    <row r="562" spans="1:13" x14ac:dyDescent="0.25">
      <c r="A562" s="146"/>
      <c r="B562" s="13" t="s">
        <v>321</v>
      </c>
      <c r="C562" s="14"/>
      <c r="D562" s="98"/>
      <c r="E562" s="92"/>
      <c r="F562" s="92"/>
      <c r="G562" s="100"/>
      <c r="H562" s="101"/>
      <c r="I562" s="99">
        <f>SUM(I563:I568)</f>
        <v>74</v>
      </c>
      <c r="K562" s="210"/>
      <c r="M562" s="210"/>
    </row>
    <row r="563" spans="1:13" x14ac:dyDescent="0.25">
      <c r="A563" s="146"/>
      <c r="B563" s="92"/>
      <c r="C563" s="14"/>
      <c r="D563" s="93">
        <v>17</v>
      </c>
      <c r="E563" s="86" t="str">
        <f>VLOOKUP(D563,Danh_muc_VL_DC_TB!$A$13:$G$35,2)</f>
        <v>Quần áo BHLĐ</v>
      </c>
      <c r="F563" s="86" t="str">
        <f>VLOOKUP(D563,Danh_muc_VL_DC_TB!$A$13:$G$35,3)</f>
        <v>Bộ</v>
      </c>
      <c r="G563" s="99">
        <f>VLOOKUP(D563,Danh_muc_VL_DC_TB!$A$13:$G$35,7)</f>
        <v>728</v>
      </c>
      <c r="H563" s="101">
        <f t="shared" si="73"/>
        <v>4.582E-2</v>
      </c>
      <c r="I563" s="99">
        <f t="shared" ref="I563:I568" si="75">ROUND(G563*H563,0)</f>
        <v>33</v>
      </c>
      <c r="K563" s="210"/>
      <c r="M563" s="210"/>
    </row>
    <row r="564" spans="1:13" x14ac:dyDescent="0.25">
      <c r="A564" s="146"/>
      <c r="B564" s="92"/>
      <c r="C564" s="14"/>
      <c r="D564" s="93">
        <v>19</v>
      </c>
      <c r="E564" s="86" t="str">
        <f>VLOOKUP(D564,Danh_muc_VL_DC_TB!$A$13:$G$35,2)</f>
        <v>Quạt trần 0,1 kW</v>
      </c>
      <c r="F564" s="86" t="str">
        <f>VLOOKUP(D564,Danh_muc_VL_DC_TB!$A$13:$G$35,3)</f>
        <v>Cái</v>
      </c>
      <c r="G564" s="99">
        <f>VLOOKUP(D564,Danh_muc_VL_DC_TB!$A$13:$G$35,7)</f>
        <v>752</v>
      </c>
      <c r="H564" s="101">
        <f t="shared" si="73"/>
        <v>7.9000000000000008E-3</v>
      </c>
      <c r="I564" s="99">
        <f t="shared" si="75"/>
        <v>6</v>
      </c>
      <c r="K564" s="210"/>
      <c r="M564" s="210"/>
    </row>
    <row r="565" spans="1:13" x14ac:dyDescent="0.25">
      <c r="A565" s="146"/>
      <c r="B565" s="92"/>
      <c r="C565" s="14"/>
      <c r="D565" s="93">
        <v>18</v>
      </c>
      <c r="E565" s="86" t="str">
        <f>VLOOKUP(D565,Danh_muc_VL_DC_TB!$A$13:$G$35,2)</f>
        <v>Quạt thông gió 0,04 kW</v>
      </c>
      <c r="F565" s="86" t="str">
        <f>VLOOKUP(D565,Danh_muc_VL_DC_TB!$A$13:$G$35,3)</f>
        <v>Cái</v>
      </c>
      <c r="G565" s="99">
        <f>VLOOKUP(D565,Danh_muc_VL_DC_TB!$A$13:$G$35,7)</f>
        <v>146</v>
      </c>
      <c r="H565" s="101">
        <f t="shared" si="73"/>
        <v>7.9000000000000008E-3</v>
      </c>
      <c r="I565" s="99">
        <f t="shared" si="75"/>
        <v>1</v>
      </c>
      <c r="K565" s="210"/>
      <c r="M565" s="210"/>
    </row>
    <row r="566" spans="1:13" x14ac:dyDescent="0.25">
      <c r="A566" s="146"/>
      <c r="B566" s="92"/>
      <c r="C566" s="14"/>
      <c r="D566" s="93">
        <v>5</v>
      </c>
      <c r="E566" s="86" t="str">
        <f>VLOOKUP(D566,Danh_muc_VL_DC_TB!$A$13:$G$35,2)</f>
        <v>Bộ đèn neon 0,04 kW</v>
      </c>
      <c r="F566" s="86" t="str">
        <f>VLOOKUP(D566,Danh_muc_VL_DC_TB!$A$13:$G$35,3)</f>
        <v>Bộ</v>
      </c>
      <c r="G566" s="99">
        <f>VLOOKUP(D566,Danh_muc_VL_DC_TB!$A$13:$G$35,7)</f>
        <v>39</v>
      </c>
      <c r="H566" s="101">
        <f t="shared" si="73"/>
        <v>4.582E-2</v>
      </c>
      <c r="I566" s="99">
        <f t="shared" si="75"/>
        <v>2</v>
      </c>
      <c r="K566" s="210"/>
      <c r="M566" s="210"/>
    </row>
    <row r="567" spans="1:13" x14ac:dyDescent="0.25">
      <c r="A567" s="146"/>
      <c r="B567" s="92"/>
      <c r="C567" s="14"/>
      <c r="D567" s="93">
        <v>9</v>
      </c>
      <c r="E567" s="86" t="str">
        <f>VLOOKUP(D567,Danh_muc_VL_DC_TB!$A$13:$G$35,2)</f>
        <v>Ghế tựa</v>
      </c>
      <c r="F567" s="86" t="str">
        <f>VLOOKUP(D567,Danh_muc_VL_DC_TB!$A$13:$G$35,3)</f>
        <v>Cái</v>
      </c>
      <c r="G567" s="99">
        <f>VLOOKUP(D567,Danh_muc_VL_DC_TB!$A$13:$G$35,7)</f>
        <v>125</v>
      </c>
      <c r="H567" s="101">
        <f t="shared" si="73"/>
        <v>4.582E-2</v>
      </c>
      <c r="I567" s="99">
        <f t="shared" si="75"/>
        <v>6</v>
      </c>
      <c r="K567" s="210"/>
      <c r="M567" s="210"/>
    </row>
    <row r="568" spans="1:13" x14ac:dyDescent="0.25">
      <c r="A568" s="146"/>
      <c r="B568" s="92"/>
      <c r="C568" s="14"/>
      <c r="D568" s="93">
        <v>4</v>
      </c>
      <c r="E568" s="86" t="str">
        <f>VLOOKUP(D568,Danh_muc_VL_DC_TB!$A$13:$G$35,2)</f>
        <v>Bàn làm việc</v>
      </c>
      <c r="F568" s="86" t="str">
        <f>VLOOKUP(D568,Danh_muc_VL_DC_TB!$A$13:$G$35,3)</f>
        <v>Cái</v>
      </c>
      <c r="G568" s="99">
        <f>VLOOKUP(D568,Danh_muc_VL_DC_TB!$A$13:$G$35,7)</f>
        <v>565</v>
      </c>
      <c r="H568" s="101">
        <f t="shared" si="73"/>
        <v>4.582E-2</v>
      </c>
      <c r="I568" s="99">
        <f t="shared" si="75"/>
        <v>26</v>
      </c>
      <c r="K568" s="210"/>
      <c r="M568" s="210"/>
    </row>
    <row r="569" spans="1:13" ht="47.25" x14ac:dyDescent="0.25">
      <c r="A569" s="146"/>
      <c r="B569" s="13" t="s">
        <v>322</v>
      </c>
      <c r="C569" s="14"/>
      <c r="D569" s="98"/>
      <c r="E569" s="92"/>
      <c r="F569" s="92"/>
      <c r="G569" s="100"/>
      <c r="H569" s="101"/>
      <c r="I569" s="99">
        <f>SUM(I570:I575)</f>
        <v>9</v>
      </c>
      <c r="K569" s="210"/>
      <c r="M569" s="210"/>
    </row>
    <row r="570" spans="1:13" x14ac:dyDescent="0.25">
      <c r="A570" s="146"/>
      <c r="B570" s="92"/>
      <c r="C570" s="14"/>
      <c r="D570" s="93">
        <v>17</v>
      </c>
      <c r="E570" s="86" t="str">
        <f>VLOOKUP(D570,Danh_muc_VL_DC_TB!$A$13:$G$35,2)</f>
        <v>Quần áo BHLĐ</v>
      </c>
      <c r="F570" s="86" t="str">
        <f>VLOOKUP(D570,Danh_muc_VL_DC_TB!$A$13:$G$35,3)</f>
        <v>Bộ</v>
      </c>
      <c r="G570" s="99">
        <f>VLOOKUP(D570,Danh_muc_VL_DC_TB!$A$13:$G$35,7)</f>
        <v>728</v>
      </c>
      <c r="H570" s="101">
        <f t="shared" si="73"/>
        <v>5.0559999999999997E-3</v>
      </c>
      <c r="I570" s="99">
        <f t="shared" ref="I570:I575" si="76">ROUND(G570*H570,0)</f>
        <v>4</v>
      </c>
      <c r="K570" s="210"/>
      <c r="M570" s="210"/>
    </row>
    <row r="571" spans="1:13" x14ac:dyDescent="0.25">
      <c r="A571" s="146"/>
      <c r="B571" s="92"/>
      <c r="C571" s="14"/>
      <c r="D571" s="93">
        <v>19</v>
      </c>
      <c r="E571" s="86" t="str">
        <f>VLOOKUP(D571,Danh_muc_VL_DC_TB!$A$13:$G$35,2)</f>
        <v>Quạt trần 0,1 kW</v>
      </c>
      <c r="F571" s="86" t="str">
        <f>VLOOKUP(D571,Danh_muc_VL_DC_TB!$A$13:$G$35,3)</f>
        <v>Cái</v>
      </c>
      <c r="G571" s="99">
        <f>VLOOKUP(D571,Danh_muc_VL_DC_TB!$A$13:$G$35,7)</f>
        <v>752</v>
      </c>
      <c r="H571" s="101">
        <f t="shared" si="73"/>
        <v>8.6899999999999998E-4</v>
      </c>
      <c r="I571" s="99">
        <f t="shared" si="76"/>
        <v>1</v>
      </c>
      <c r="K571" s="210"/>
      <c r="M571" s="210"/>
    </row>
    <row r="572" spans="1:13" x14ac:dyDescent="0.25">
      <c r="A572" s="146"/>
      <c r="B572" s="92"/>
      <c r="C572" s="14"/>
      <c r="D572" s="93">
        <v>18</v>
      </c>
      <c r="E572" s="86" t="str">
        <f>VLOOKUP(D572,Danh_muc_VL_DC_TB!$A$13:$G$35,2)</f>
        <v>Quạt thông gió 0,04 kW</v>
      </c>
      <c r="F572" s="86" t="str">
        <f>VLOOKUP(D572,Danh_muc_VL_DC_TB!$A$13:$G$35,3)</f>
        <v>Cái</v>
      </c>
      <c r="G572" s="99">
        <f>VLOOKUP(D572,Danh_muc_VL_DC_TB!$A$13:$G$35,7)</f>
        <v>146</v>
      </c>
      <c r="H572" s="101">
        <f t="shared" si="73"/>
        <v>8.6899999999999998E-4</v>
      </c>
      <c r="I572" s="99">
        <f t="shared" si="76"/>
        <v>0</v>
      </c>
      <c r="K572" s="210"/>
      <c r="M572" s="210"/>
    </row>
    <row r="573" spans="1:13" x14ac:dyDescent="0.25">
      <c r="A573" s="146"/>
      <c r="B573" s="92"/>
      <c r="C573" s="14"/>
      <c r="D573" s="93">
        <v>5</v>
      </c>
      <c r="E573" s="86" t="str">
        <f>VLOOKUP(D573,Danh_muc_VL_DC_TB!$A$13:$G$35,2)</f>
        <v>Bộ đèn neon 0,04 kW</v>
      </c>
      <c r="F573" s="86" t="str">
        <f>VLOOKUP(D573,Danh_muc_VL_DC_TB!$A$13:$G$35,3)</f>
        <v>Bộ</v>
      </c>
      <c r="G573" s="99">
        <f>VLOOKUP(D573,Danh_muc_VL_DC_TB!$A$13:$G$35,7)</f>
        <v>39</v>
      </c>
      <c r="H573" s="101">
        <f t="shared" si="73"/>
        <v>5.0559999999999997E-3</v>
      </c>
      <c r="I573" s="99">
        <f t="shared" si="76"/>
        <v>0</v>
      </c>
      <c r="K573" s="210"/>
      <c r="M573" s="210"/>
    </row>
    <row r="574" spans="1:13" x14ac:dyDescent="0.25">
      <c r="A574" s="146"/>
      <c r="B574" s="92"/>
      <c r="C574" s="14"/>
      <c r="D574" s="93">
        <v>9</v>
      </c>
      <c r="E574" s="86" t="str">
        <f>VLOOKUP(D574,Danh_muc_VL_DC_TB!$A$13:$G$35,2)</f>
        <v>Ghế tựa</v>
      </c>
      <c r="F574" s="86" t="str">
        <f>VLOOKUP(D574,Danh_muc_VL_DC_TB!$A$13:$G$35,3)</f>
        <v>Cái</v>
      </c>
      <c r="G574" s="99">
        <f>VLOOKUP(D574,Danh_muc_VL_DC_TB!$A$13:$G$35,7)</f>
        <v>125</v>
      </c>
      <c r="H574" s="101">
        <f t="shared" si="73"/>
        <v>5.0559999999999997E-3</v>
      </c>
      <c r="I574" s="99">
        <f t="shared" si="76"/>
        <v>1</v>
      </c>
      <c r="K574" s="210"/>
      <c r="M574" s="210"/>
    </row>
    <row r="575" spans="1:13" x14ac:dyDescent="0.25">
      <c r="A575" s="146"/>
      <c r="B575" s="92"/>
      <c r="C575" s="14"/>
      <c r="D575" s="93">
        <v>4</v>
      </c>
      <c r="E575" s="86" t="str">
        <f>VLOOKUP(D575,Danh_muc_VL_DC_TB!$A$13:$G$35,2)</f>
        <v>Bàn làm việc</v>
      </c>
      <c r="F575" s="86" t="str">
        <f>VLOOKUP(D575,Danh_muc_VL_DC_TB!$A$13:$G$35,3)</f>
        <v>Cái</v>
      </c>
      <c r="G575" s="99">
        <f>VLOOKUP(D575,Danh_muc_VL_DC_TB!$A$13:$G$35,7)</f>
        <v>565</v>
      </c>
      <c r="H575" s="101">
        <f t="shared" si="73"/>
        <v>5.0559999999999997E-3</v>
      </c>
      <c r="I575" s="99">
        <f t="shared" si="76"/>
        <v>3</v>
      </c>
      <c r="K575" s="210"/>
      <c r="M575" s="210"/>
    </row>
    <row r="576" spans="1:13" ht="31.5" x14ac:dyDescent="0.25">
      <c r="A576" s="146"/>
      <c r="B576" s="92" t="s">
        <v>59</v>
      </c>
      <c r="C576" s="14"/>
      <c r="D576" s="98"/>
      <c r="E576" s="92"/>
      <c r="F576" s="92"/>
      <c r="G576" s="100"/>
      <c r="H576" s="101"/>
      <c r="I576" s="99">
        <f>SUM(I577:I581)</f>
        <v>0</v>
      </c>
      <c r="K576" s="210"/>
      <c r="M576" s="210"/>
    </row>
    <row r="577" spans="1:13" x14ac:dyDescent="0.25">
      <c r="A577" s="146"/>
      <c r="B577" s="92"/>
      <c r="C577" s="104"/>
      <c r="D577" s="93">
        <v>19</v>
      </c>
      <c r="E577" s="86" t="str">
        <f>VLOOKUP(D577,Danh_muc_VL_DC_TB!$A$13:$G$35,2)</f>
        <v>Quạt trần 0,1 kW</v>
      </c>
      <c r="F577" s="86" t="str">
        <f>VLOOKUP(D577,Danh_muc_VL_DC_TB!$A$13:$G$35,3)</f>
        <v>Cái</v>
      </c>
      <c r="G577" s="99">
        <f>VLOOKUP(D577,Danh_muc_VL_DC_TB!$A$13:$G$35,7)</f>
        <v>752</v>
      </c>
      <c r="H577" s="101">
        <f t="shared" si="73"/>
        <v>3.8000000000000002E-5</v>
      </c>
      <c r="I577" s="99">
        <f>ROUND(G577*H577,0)</f>
        <v>0</v>
      </c>
      <c r="K577" s="210"/>
      <c r="M577" s="210"/>
    </row>
    <row r="578" spans="1:13" x14ac:dyDescent="0.25">
      <c r="A578" s="146"/>
      <c r="B578" s="92"/>
      <c r="C578" s="104"/>
      <c r="D578" s="93">
        <v>18</v>
      </c>
      <c r="E578" s="86" t="str">
        <f>VLOOKUP(D578,Danh_muc_VL_DC_TB!$A$13:$G$35,2)</f>
        <v>Quạt thông gió 0,04 kW</v>
      </c>
      <c r="F578" s="86" t="str">
        <f>VLOOKUP(D578,Danh_muc_VL_DC_TB!$A$13:$G$35,3)</f>
        <v>Cái</v>
      </c>
      <c r="G578" s="99">
        <f>VLOOKUP(D578,Danh_muc_VL_DC_TB!$A$13:$G$35,7)</f>
        <v>146</v>
      </c>
      <c r="H578" s="101">
        <f t="shared" si="73"/>
        <v>2.6999999999999999E-5</v>
      </c>
      <c r="I578" s="99">
        <f>ROUND(G578*H578,0)</f>
        <v>0</v>
      </c>
      <c r="K578" s="210"/>
      <c r="M578" s="210"/>
    </row>
    <row r="579" spans="1:13" x14ac:dyDescent="0.25">
      <c r="A579" s="146"/>
      <c r="B579" s="92"/>
      <c r="C579" s="104"/>
      <c r="D579" s="93">
        <v>5</v>
      </c>
      <c r="E579" s="86" t="str">
        <f>VLOOKUP(D579,Danh_muc_VL_DC_TB!$A$13:$G$35,2)</f>
        <v>Bộ đèn neon 0,04 kW</v>
      </c>
      <c r="F579" s="86" t="str">
        <f>VLOOKUP(D579,Danh_muc_VL_DC_TB!$A$13:$G$35,3)</f>
        <v>Bộ</v>
      </c>
      <c r="G579" s="99">
        <f>VLOOKUP(D579,Danh_muc_VL_DC_TB!$A$13:$G$35,7)</f>
        <v>39</v>
      </c>
      <c r="H579" s="101">
        <f t="shared" si="73"/>
        <v>2.6999999999999999E-5</v>
      </c>
      <c r="I579" s="99">
        <f>ROUND(G579*H579,0)</f>
        <v>0</v>
      </c>
      <c r="K579" s="210"/>
      <c r="M579" s="210"/>
    </row>
    <row r="580" spans="1:13" x14ac:dyDescent="0.25">
      <c r="A580" s="146"/>
      <c r="B580" s="92"/>
      <c r="C580" s="104"/>
      <c r="D580" s="93">
        <v>9</v>
      </c>
      <c r="E580" s="86" t="str">
        <f>VLOOKUP(D580,Danh_muc_VL_DC_TB!$A$13:$G$35,2)</f>
        <v>Ghế tựa</v>
      </c>
      <c r="F580" s="86" t="str">
        <f>VLOOKUP(D580,Danh_muc_VL_DC_TB!$A$13:$G$35,3)</f>
        <v>Cái</v>
      </c>
      <c r="G580" s="99">
        <f>VLOOKUP(D580,Danh_muc_VL_DC_TB!$A$13:$G$35,7)</f>
        <v>125</v>
      </c>
      <c r="H580" s="101">
        <f t="shared" si="73"/>
        <v>1.5799999999999999E-4</v>
      </c>
      <c r="I580" s="99">
        <f>ROUND(G580*H580,0)</f>
        <v>0</v>
      </c>
      <c r="K580" s="210"/>
      <c r="M580" s="210"/>
    </row>
    <row r="581" spans="1:13" x14ac:dyDescent="0.25">
      <c r="A581" s="146"/>
      <c r="B581" s="92"/>
      <c r="C581" s="104"/>
      <c r="D581" s="93">
        <v>4</v>
      </c>
      <c r="E581" s="86" t="str">
        <f>VLOOKUP(D581,Danh_muc_VL_DC_TB!$A$13:$G$35,2)</f>
        <v>Bàn làm việc</v>
      </c>
      <c r="F581" s="86" t="str">
        <f>VLOOKUP(D581,Danh_muc_VL_DC_TB!$A$13:$G$35,3)</f>
        <v>Cái</v>
      </c>
      <c r="G581" s="99">
        <f>VLOOKUP(D581,Danh_muc_VL_DC_TB!$A$13:$G$35,7)</f>
        <v>565</v>
      </c>
      <c r="H581" s="101">
        <f t="shared" si="73"/>
        <v>1.5799999999999999E-4</v>
      </c>
      <c r="I581" s="99">
        <f>ROUND(G581*H581,0)</f>
        <v>0</v>
      </c>
      <c r="K581" s="210"/>
      <c r="M581" s="210"/>
    </row>
    <row r="582" spans="1:13" x14ac:dyDescent="0.25">
      <c r="A582" s="142" t="s">
        <v>291</v>
      </c>
      <c r="B582" s="86" t="s">
        <v>60</v>
      </c>
      <c r="C582" s="71"/>
      <c r="D582" s="93"/>
      <c r="E582" s="86"/>
      <c r="F582" s="86"/>
      <c r="G582" s="100"/>
      <c r="H582" s="101"/>
      <c r="I582" s="99"/>
      <c r="K582" s="210"/>
      <c r="M582" s="210"/>
    </row>
    <row r="583" spans="1:13" x14ac:dyDescent="0.25">
      <c r="A583" s="142" t="s">
        <v>197</v>
      </c>
      <c r="B583" s="86" t="s">
        <v>279</v>
      </c>
      <c r="C583" s="61"/>
      <c r="D583" s="93"/>
      <c r="E583" s="86"/>
      <c r="F583" s="86"/>
      <c r="G583" s="100"/>
      <c r="H583" s="101"/>
      <c r="I583" s="99"/>
      <c r="K583" s="210"/>
      <c r="M583" s="210"/>
    </row>
    <row r="584" spans="1:13" ht="31.5" x14ac:dyDescent="0.25">
      <c r="A584" s="142" t="s">
        <v>292</v>
      </c>
      <c r="B584" s="86" t="s">
        <v>53</v>
      </c>
      <c r="C584" s="10"/>
      <c r="D584" s="93"/>
      <c r="E584" s="86"/>
      <c r="F584" s="86"/>
      <c r="G584" s="100"/>
      <c r="H584" s="101"/>
      <c r="I584" s="99"/>
      <c r="K584" s="210"/>
      <c r="M584" s="210"/>
    </row>
    <row r="585" spans="1:13" ht="31.5" x14ac:dyDescent="0.25">
      <c r="A585" s="142" t="s">
        <v>293</v>
      </c>
      <c r="B585" s="86" t="s">
        <v>55</v>
      </c>
      <c r="C585" s="10"/>
      <c r="D585" s="93"/>
      <c r="E585" s="86"/>
      <c r="F585" s="86"/>
      <c r="G585" s="100"/>
      <c r="H585" s="101"/>
      <c r="I585" s="99"/>
      <c r="K585" s="210"/>
      <c r="M585" s="210"/>
    </row>
    <row r="586" spans="1:13" ht="31.5" x14ac:dyDescent="0.25">
      <c r="A586" s="146"/>
      <c r="B586" s="13" t="s">
        <v>320</v>
      </c>
      <c r="C586" s="14"/>
      <c r="D586" s="98"/>
      <c r="E586" s="92"/>
      <c r="F586" s="92"/>
      <c r="G586" s="100"/>
      <c r="H586" s="101"/>
      <c r="I586" s="99">
        <f>SUM(I587:I592)</f>
        <v>66</v>
      </c>
      <c r="K586" s="210"/>
      <c r="M586" s="210"/>
    </row>
    <row r="587" spans="1:13" x14ac:dyDescent="0.25">
      <c r="A587" s="146"/>
      <c r="B587" s="92"/>
      <c r="C587" s="14"/>
      <c r="D587" s="93">
        <v>17</v>
      </c>
      <c r="E587" s="86" t="str">
        <f>VLOOKUP(D587,Danh_muc_VL_DC_TB!$A$13:$G$35,2)</f>
        <v>Quần áo BHLĐ</v>
      </c>
      <c r="F587" s="86" t="str">
        <f>VLOOKUP(D587,Danh_muc_VL_DC_TB!$A$13:$G$35,3)</f>
        <v>Bộ</v>
      </c>
      <c r="G587" s="99">
        <f>VLOOKUP(D587,Danh_muc_VL_DC_TB!$A$13:$G$35,7)</f>
        <v>728</v>
      </c>
      <c r="H587" s="101">
        <f t="shared" ref="H587:H592" si="77">ROUND(H510*0.79,6)</f>
        <v>4.1459000000000003E-2</v>
      </c>
      <c r="I587" s="99">
        <f t="shared" ref="I587:I592" si="78">ROUND(G587*H587,0)</f>
        <v>30</v>
      </c>
      <c r="K587" s="210"/>
      <c r="M587" s="210"/>
    </row>
    <row r="588" spans="1:13" x14ac:dyDescent="0.25">
      <c r="A588" s="146"/>
      <c r="B588" s="92"/>
      <c r="C588" s="14"/>
      <c r="D588" s="93">
        <v>19</v>
      </c>
      <c r="E588" s="86" t="str">
        <f>VLOOKUP(D588,Danh_muc_VL_DC_TB!$A$13:$G$35,2)</f>
        <v>Quạt trần 0,1 kW</v>
      </c>
      <c r="F588" s="86" t="str">
        <f>VLOOKUP(D588,Danh_muc_VL_DC_TB!$A$13:$G$35,3)</f>
        <v>Cái</v>
      </c>
      <c r="G588" s="99">
        <f>VLOOKUP(D588,Danh_muc_VL_DC_TB!$A$13:$G$35,7)</f>
        <v>752</v>
      </c>
      <c r="H588" s="101">
        <f t="shared" si="77"/>
        <v>7.1260000000000004E-3</v>
      </c>
      <c r="I588" s="99">
        <f t="shared" si="78"/>
        <v>5</v>
      </c>
      <c r="K588" s="210"/>
      <c r="M588" s="210"/>
    </row>
    <row r="589" spans="1:13" x14ac:dyDescent="0.25">
      <c r="A589" s="146"/>
      <c r="B589" s="92"/>
      <c r="C589" s="14"/>
      <c r="D589" s="93">
        <v>18</v>
      </c>
      <c r="E589" s="86" t="str">
        <f>VLOOKUP(D589,Danh_muc_VL_DC_TB!$A$13:$G$35,2)</f>
        <v>Quạt thông gió 0,04 kW</v>
      </c>
      <c r="F589" s="86" t="str">
        <f>VLOOKUP(D589,Danh_muc_VL_DC_TB!$A$13:$G$35,3)</f>
        <v>Cái</v>
      </c>
      <c r="G589" s="99">
        <f>VLOOKUP(D589,Danh_muc_VL_DC_TB!$A$13:$G$35,7)</f>
        <v>146</v>
      </c>
      <c r="H589" s="101">
        <f t="shared" si="77"/>
        <v>7.1260000000000004E-3</v>
      </c>
      <c r="I589" s="99">
        <f t="shared" si="78"/>
        <v>1</v>
      </c>
      <c r="K589" s="210"/>
      <c r="M589" s="210"/>
    </row>
    <row r="590" spans="1:13" x14ac:dyDescent="0.25">
      <c r="A590" s="146"/>
      <c r="B590" s="92"/>
      <c r="C590" s="14"/>
      <c r="D590" s="93">
        <v>5</v>
      </c>
      <c r="E590" s="86" t="str">
        <f>VLOOKUP(D590,Danh_muc_VL_DC_TB!$A$13:$G$35,2)</f>
        <v>Bộ đèn neon 0,04 kW</v>
      </c>
      <c r="F590" s="86" t="str">
        <f>VLOOKUP(D590,Danh_muc_VL_DC_TB!$A$13:$G$35,3)</f>
        <v>Bộ</v>
      </c>
      <c r="G590" s="99">
        <f>VLOOKUP(D590,Danh_muc_VL_DC_TB!$A$13:$G$35,7)</f>
        <v>39</v>
      </c>
      <c r="H590" s="101">
        <f t="shared" si="77"/>
        <v>4.1459000000000003E-2</v>
      </c>
      <c r="I590" s="99">
        <f t="shared" si="78"/>
        <v>2</v>
      </c>
      <c r="K590" s="210"/>
      <c r="M590" s="210"/>
    </row>
    <row r="591" spans="1:13" x14ac:dyDescent="0.25">
      <c r="A591" s="146"/>
      <c r="B591" s="92"/>
      <c r="C591" s="14"/>
      <c r="D591" s="93">
        <v>9</v>
      </c>
      <c r="E591" s="86" t="str">
        <f>VLOOKUP(D591,Danh_muc_VL_DC_TB!$A$13:$G$35,2)</f>
        <v>Ghế tựa</v>
      </c>
      <c r="F591" s="86" t="str">
        <f>VLOOKUP(D591,Danh_muc_VL_DC_TB!$A$13:$G$35,3)</f>
        <v>Cái</v>
      </c>
      <c r="G591" s="99">
        <f>VLOOKUP(D591,Danh_muc_VL_DC_TB!$A$13:$G$35,7)</f>
        <v>125</v>
      </c>
      <c r="H591" s="101">
        <f t="shared" si="77"/>
        <v>4.1459000000000003E-2</v>
      </c>
      <c r="I591" s="99">
        <f t="shared" si="78"/>
        <v>5</v>
      </c>
      <c r="K591" s="210"/>
      <c r="M591" s="210"/>
    </row>
    <row r="592" spans="1:13" x14ac:dyDescent="0.25">
      <c r="A592" s="146"/>
      <c r="B592" s="92"/>
      <c r="C592" s="14"/>
      <c r="D592" s="93">
        <v>4</v>
      </c>
      <c r="E592" s="86" t="str">
        <f>VLOOKUP(D592,Danh_muc_VL_DC_TB!$A$13:$G$35,2)</f>
        <v>Bàn làm việc</v>
      </c>
      <c r="F592" s="86" t="str">
        <f>VLOOKUP(D592,Danh_muc_VL_DC_TB!$A$13:$G$35,3)</f>
        <v>Cái</v>
      </c>
      <c r="G592" s="99">
        <f>VLOOKUP(D592,Danh_muc_VL_DC_TB!$A$13:$G$35,7)</f>
        <v>565</v>
      </c>
      <c r="H592" s="101">
        <f t="shared" si="77"/>
        <v>4.1459000000000003E-2</v>
      </c>
      <c r="I592" s="99">
        <f t="shared" si="78"/>
        <v>23</v>
      </c>
      <c r="K592" s="210"/>
      <c r="M592" s="210"/>
    </row>
    <row r="593" spans="1:13" ht="47.25" x14ac:dyDescent="0.25">
      <c r="A593" s="146"/>
      <c r="B593" s="13" t="s">
        <v>323</v>
      </c>
      <c r="C593" s="14"/>
      <c r="D593" s="98"/>
      <c r="E593" s="92"/>
      <c r="F593" s="92"/>
      <c r="G593" s="100"/>
      <c r="H593" s="101"/>
      <c r="I593" s="99">
        <f>SUM(I594:I599)</f>
        <v>8</v>
      </c>
      <c r="K593" s="210"/>
      <c r="M593" s="210"/>
    </row>
    <row r="594" spans="1:13" x14ac:dyDescent="0.25">
      <c r="A594" s="146"/>
      <c r="B594" s="92"/>
      <c r="C594" s="14"/>
      <c r="D594" s="93">
        <v>17</v>
      </c>
      <c r="E594" s="86" t="str">
        <f>VLOOKUP(D594,Danh_muc_VL_DC_TB!$A$13:$G$35,2)</f>
        <v>Quần áo BHLĐ</v>
      </c>
      <c r="F594" s="86" t="str">
        <f>VLOOKUP(D594,Danh_muc_VL_DC_TB!$A$13:$G$35,3)</f>
        <v>Bộ</v>
      </c>
      <c r="G594" s="99">
        <f>VLOOKUP(D594,Danh_muc_VL_DC_TB!$A$13:$G$35,7)</f>
        <v>728</v>
      </c>
      <c r="H594" s="101">
        <f t="shared" ref="H594:H599" si="79">ROUND(H517*0.79,6)</f>
        <v>4.5820000000000001E-3</v>
      </c>
      <c r="I594" s="99">
        <f t="shared" ref="I594:I599" si="80">ROUND(G594*H594,0)</f>
        <v>3</v>
      </c>
      <c r="K594" s="210"/>
      <c r="M594" s="210"/>
    </row>
    <row r="595" spans="1:13" x14ac:dyDescent="0.25">
      <c r="A595" s="146"/>
      <c r="B595" s="92"/>
      <c r="C595" s="14"/>
      <c r="D595" s="93">
        <v>19</v>
      </c>
      <c r="E595" s="86" t="str">
        <f>VLOOKUP(D595,Danh_muc_VL_DC_TB!$A$13:$G$35,2)</f>
        <v>Quạt trần 0,1 kW</v>
      </c>
      <c r="F595" s="86" t="str">
        <f>VLOOKUP(D595,Danh_muc_VL_DC_TB!$A$13:$G$35,3)</f>
        <v>Cái</v>
      </c>
      <c r="G595" s="99">
        <f>VLOOKUP(D595,Danh_muc_VL_DC_TB!$A$13:$G$35,7)</f>
        <v>752</v>
      </c>
      <c r="H595" s="101">
        <f t="shared" si="79"/>
        <v>7.9000000000000001E-4</v>
      </c>
      <c r="I595" s="99">
        <f t="shared" si="80"/>
        <v>1</v>
      </c>
      <c r="K595" s="210"/>
      <c r="M595" s="210"/>
    </row>
    <row r="596" spans="1:13" x14ac:dyDescent="0.25">
      <c r="A596" s="146"/>
      <c r="B596" s="92"/>
      <c r="C596" s="14"/>
      <c r="D596" s="93">
        <v>18</v>
      </c>
      <c r="E596" s="86" t="str">
        <f>VLOOKUP(D596,Danh_muc_VL_DC_TB!$A$13:$G$35,2)</f>
        <v>Quạt thông gió 0,04 kW</v>
      </c>
      <c r="F596" s="86" t="str">
        <f>VLOOKUP(D596,Danh_muc_VL_DC_TB!$A$13:$G$35,3)</f>
        <v>Cái</v>
      </c>
      <c r="G596" s="99">
        <f>VLOOKUP(D596,Danh_muc_VL_DC_TB!$A$13:$G$35,7)</f>
        <v>146</v>
      </c>
      <c r="H596" s="101">
        <f t="shared" si="79"/>
        <v>7.9000000000000001E-4</v>
      </c>
      <c r="I596" s="99">
        <f t="shared" si="80"/>
        <v>0</v>
      </c>
      <c r="K596" s="210"/>
      <c r="M596" s="210"/>
    </row>
    <row r="597" spans="1:13" x14ac:dyDescent="0.25">
      <c r="A597" s="146"/>
      <c r="B597" s="92"/>
      <c r="C597" s="14"/>
      <c r="D597" s="93">
        <v>5</v>
      </c>
      <c r="E597" s="86" t="str">
        <f>VLOOKUP(D597,Danh_muc_VL_DC_TB!$A$13:$G$35,2)</f>
        <v>Bộ đèn neon 0,04 kW</v>
      </c>
      <c r="F597" s="86" t="str">
        <f>VLOOKUP(D597,Danh_muc_VL_DC_TB!$A$13:$G$35,3)</f>
        <v>Bộ</v>
      </c>
      <c r="G597" s="99">
        <f>VLOOKUP(D597,Danh_muc_VL_DC_TB!$A$13:$G$35,7)</f>
        <v>39</v>
      </c>
      <c r="H597" s="101">
        <f t="shared" si="79"/>
        <v>4.5820000000000001E-3</v>
      </c>
      <c r="I597" s="99">
        <f t="shared" si="80"/>
        <v>0</v>
      </c>
      <c r="K597" s="210"/>
      <c r="M597" s="210"/>
    </row>
    <row r="598" spans="1:13" x14ac:dyDescent="0.25">
      <c r="A598" s="146"/>
      <c r="B598" s="92"/>
      <c r="C598" s="14"/>
      <c r="D598" s="93">
        <v>9</v>
      </c>
      <c r="E598" s="86" t="str">
        <f>VLOOKUP(D598,Danh_muc_VL_DC_TB!$A$13:$G$35,2)</f>
        <v>Ghế tựa</v>
      </c>
      <c r="F598" s="86" t="str">
        <f>VLOOKUP(D598,Danh_muc_VL_DC_TB!$A$13:$G$35,3)</f>
        <v>Cái</v>
      </c>
      <c r="G598" s="99">
        <f>VLOOKUP(D598,Danh_muc_VL_DC_TB!$A$13:$G$35,7)</f>
        <v>125</v>
      </c>
      <c r="H598" s="101">
        <f t="shared" si="79"/>
        <v>4.5820000000000001E-3</v>
      </c>
      <c r="I598" s="99">
        <f t="shared" si="80"/>
        <v>1</v>
      </c>
      <c r="K598" s="210"/>
      <c r="M598" s="210"/>
    </row>
    <row r="599" spans="1:13" x14ac:dyDescent="0.25">
      <c r="A599" s="146"/>
      <c r="B599" s="92"/>
      <c r="C599" s="14"/>
      <c r="D599" s="93">
        <v>4</v>
      </c>
      <c r="E599" s="86" t="str">
        <f>VLOOKUP(D599,Danh_muc_VL_DC_TB!$A$13:$G$35,2)</f>
        <v>Bàn làm việc</v>
      </c>
      <c r="F599" s="86" t="str">
        <f>VLOOKUP(D599,Danh_muc_VL_DC_TB!$A$13:$G$35,3)</f>
        <v>Cái</v>
      </c>
      <c r="G599" s="99">
        <f>VLOOKUP(D599,Danh_muc_VL_DC_TB!$A$13:$G$35,7)</f>
        <v>565</v>
      </c>
      <c r="H599" s="101">
        <f t="shared" si="79"/>
        <v>4.5820000000000001E-3</v>
      </c>
      <c r="I599" s="99">
        <f t="shared" si="80"/>
        <v>3</v>
      </c>
      <c r="K599" s="210"/>
      <c r="M599" s="210"/>
    </row>
    <row r="600" spans="1:13" x14ac:dyDescent="0.25">
      <c r="A600" s="146"/>
      <c r="B600" s="13" t="s">
        <v>321</v>
      </c>
      <c r="C600" s="14"/>
      <c r="D600" s="98"/>
      <c r="E600" s="92"/>
      <c r="F600" s="92"/>
      <c r="G600" s="100"/>
      <c r="H600" s="101"/>
      <c r="I600" s="99">
        <f>SUM(I601:I606)</f>
        <v>60</v>
      </c>
      <c r="K600" s="210"/>
      <c r="M600" s="210"/>
    </row>
    <row r="601" spans="1:13" x14ac:dyDescent="0.25">
      <c r="A601" s="146"/>
      <c r="B601" s="92"/>
      <c r="C601" s="14"/>
      <c r="D601" s="93">
        <v>17</v>
      </c>
      <c r="E601" s="86" t="str">
        <f>VLOOKUP(D601,Danh_muc_VL_DC_TB!$A$13:$G$35,2)</f>
        <v>Quần áo BHLĐ</v>
      </c>
      <c r="F601" s="86" t="str">
        <f>VLOOKUP(D601,Danh_muc_VL_DC_TB!$A$13:$G$35,3)</f>
        <v>Bộ</v>
      </c>
      <c r="G601" s="99">
        <f>VLOOKUP(D601,Danh_muc_VL_DC_TB!$A$13:$G$35,7)</f>
        <v>728</v>
      </c>
      <c r="H601" s="101">
        <f t="shared" ref="H601:H606" si="81">ROUND(H524*0.79,6)</f>
        <v>3.7572000000000001E-2</v>
      </c>
      <c r="I601" s="99">
        <f t="shared" ref="I601:I606" si="82">ROUND(G601*H601,0)</f>
        <v>27</v>
      </c>
      <c r="K601" s="210"/>
      <c r="M601" s="210"/>
    </row>
    <row r="602" spans="1:13" x14ac:dyDescent="0.25">
      <c r="A602" s="146"/>
      <c r="B602" s="92"/>
      <c r="C602" s="14"/>
      <c r="D602" s="93">
        <v>19</v>
      </c>
      <c r="E602" s="86" t="str">
        <f>VLOOKUP(D602,Danh_muc_VL_DC_TB!$A$13:$G$35,2)</f>
        <v>Quạt trần 0,1 kW</v>
      </c>
      <c r="F602" s="86" t="str">
        <f>VLOOKUP(D602,Danh_muc_VL_DC_TB!$A$13:$G$35,3)</f>
        <v>Cái</v>
      </c>
      <c r="G602" s="99">
        <f>VLOOKUP(D602,Danh_muc_VL_DC_TB!$A$13:$G$35,7)</f>
        <v>752</v>
      </c>
      <c r="H602" s="101">
        <f t="shared" si="81"/>
        <v>6.4780000000000003E-3</v>
      </c>
      <c r="I602" s="99">
        <f t="shared" si="82"/>
        <v>5</v>
      </c>
      <c r="K602" s="210"/>
      <c r="M602" s="210"/>
    </row>
    <row r="603" spans="1:13" x14ac:dyDescent="0.25">
      <c r="A603" s="146"/>
      <c r="B603" s="92"/>
      <c r="C603" s="14"/>
      <c r="D603" s="93">
        <v>18</v>
      </c>
      <c r="E603" s="86" t="str">
        <f>VLOOKUP(D603,Danh_muc_VL_DC_TB!$A$13:$G$35,2)</f>
        <v>Quạt thông gió 0,04 kW</v>
      </c>
      <c r="F603" s="86" t="str">
        <f>VLOOKUP(D603,Danh_muc_VL_DC_TB!$A$13:$G$35,3)</f>
        <v>Cái</v>
      </c>
      <c r="G603" s="99">
        <f>VLOOKUP(D603,Danh_muc_VL_DC_TB!$A$13:$G$35,7)</f>
        <v>146</v>
      </c>
      <c r="H603" s="101">
        <f t="shared" si="81"/>
        <v>6.4780000000000003E-3</v>
      </c>
      <c r="I603" s="99">
        <f t="shared" si="82"/>
        <v>1</v>
      </c>
      <c r="K603" s="210"/>
      <c r="M603" s="210"/>
    </row>
    <row r="604" spans="1:13" x14ac:dyDescent="0.25">
      <c r="A604" s="146"/>
      <c r="B604" s="92"/>
      <c r="C604" s="14"/>
      <c r="D604" s="93">
        <v>5</v>
      </c>
      <c r="E604" s="86" t="str">
        <f>VLOOKUP(D604,Danh_muc_VL_DC_TB!$A$13:$G$35,2)</f>
        <v>Bộ đèn neon 0,04 kW</v>
      </c>
      <c r="F604" s="86" t="str">
        <f>VLOOKUP(D604,Danh_muc_VL_DC_TB!$A$13:$G$35,3)</f>
        <v>Bộ</v>
      </c>
      <c r="G604" s="99">
        <f>VLOOKUP(D604,Danh_muc_VL_DC_TB!$A$13:$G$35,7)</f>
        <v>39</v>
      </c>
      <c r="H604" s="101">
        <f t="shared" si="81"/>
        <v>3.7572000000000001E-2</v>
      </c>
      <c r="I604" s="99">
        <f t="shared" si="82"/>
        <v>1</v>
      </c>
      <c r="K604" s="210"/>
      <c r="M604" s="210"/>
    </row>
    <row r="605" spans="1:13" x14ac:dyDescent="0.25">
      <c r="A605" s="146"/>
      <c r="B605" s="92"/>
      <c r="C605" s="14"/>
      <c r="D605" s="93">
        <v>9</v>
      </c>
      <c r="E605" s="86" t="str">
        <f>VLOOKUP(D605,Danh_muc_VL_DC_TB!$A$13:$G$35,2)</f>
        <v>Ghế tựa</v>
      </c>
      <c r="F605" s="86" t="str">
        <f>VLOOKUP(D605,Danh_muc_VL_DC_TB!$A$13:$G$35,3)</f>
        <v>Cái</v>
      </c>
      <c r="G605" s="99">
        <f>VLOOKUP(D605,Danh_muc_VL_DC_TB!$A$13:$G$35,7)</f>
        <v>125</v>
      </c>
      <c r="H605" s="101">
        <f t="shared" si="81"/>
        <v>3.7572000000000001E-2</v>
      </c>
      <c r="I605" s="99">
        <f t="shared" si="82"/>
        <v>5</v>
      </c>
      <c r="K605" s="210"/>
      <c r="M605" s="210"/>
    </row>
    <row r="606" spans="1:13" x14ac:dyDescent="0.25">
      <c r="A606" s="146"/>
      <c r="B606" s="92"/>
      <c r="C606" s="14"/>
      <c r="D606" s="93">
        <v>4</v>
      </c>
      <c r="E606" s="86" t="str">
        <f>VLOOKUP(D606,Danh_muc_VL_DC_TB!$A$13:$G$35,2)</f>
        <v>Bàn làm việc</v>
      </c>
      <c r="F606" s="86" t="str">
        <f>VLOOKUP(D606,Danh_muc_VL_DC_TB!$A$13:$G$35,3)</f>
        <v>Cái</v>
      </c>
      <c r="G606" s="99">
        <f>VLOOKUP(D606,Danh_muc_VL_DC_TB!$A$13:$G$35,7)</f>
        <v>565</v>
      </c>
      <c r="H606" s="101">
        <f t="shared" si="81"/>
        <v>3.7572000000000001E-2</v>
      </c>
      <c r="I606" s="99">
        <f t="shared" si="82"/>
        <v>21</v>
      </c>
      <c r="K606" s="210"/>
      <c r="M606" s="210"/>
    </row>
    <row r="607" spans="1:13" ht="47.25" x14ac:dyDescent="0.25">
      <c r="A607" s="146"/>
      <c r="B607" s="13" t="s">
        <v>322</v>
      </c>
      <c r="C607" s="14"/>
      <c r="D607" s="98"/>
      <c r="E607" s="92"/>
      <c r="F607" s="92"/>
      <c r="G607" s="100"/>
      <c r="H607" s="101"/>
      <c r="I607" s="99">
        <f>SUM(I608:I613)</f>
        <v>7</v>
      </c>
      <c r="K607" s="210"/>
      <c r="M607" s="210"/>
    </row>
    <row r="608" spans="1:13" x14ac:dyDescent="0.25">
      <c r="A608" s="146"/>
      <c r="B608" s="92"/>
      <c r="C608" s="14"/>
      <c r="D608" s="93">
        <v>17</v>
      </c>
      <c r="E608" s="86" t="str">
        <f>VLOOKUP(D608,Danh_muc_VL_DC_TB!$A$13:$G$35,2)</f>
        <v>Quần áo BHLĐ</v>
      </c>
      <c r="F608" s="86" t="str">
        <f>VLOOKUP(D608,Danh_muc_VL_DC_TB!$A$13:$G$35,3)</f>
        <v>Bộ</v>
      </c>
      <c r="G608" s="99">
        <f>VLOOKUP(D608,Danh_muc_VL_DC_TB!$A$13:$G$35,7)</f>
        <v>728</v>
      </c>
      <c r="H608" s="101">
        <f t="shared" ref="H608:H613" si="83">ROUND(H531*0.79,6)</f>
        <v>4.1079999999999997E-3</v>
      </c>
      <c r="I608" s="99">
        <f t="shared" ref="I608:I613" si="84">ROUND(G608*H608,0)</f>
        <v>3</v>
      </c>
      <c r="K608" s="210"/>
      <c r="M608" s="210"/>
    </row>
    <row r="609" spans="1:13" x14ac:dyDescent="0.25">
      <c r="A609" s="146"/>
      <c r="B609" s="92"/>
      <c r="C609" s="14"/>
      <c r="D609" s="93">
        <v>19</v>
      </c>
      <c r="E609" s="86" t="str">
        <f>VLOOKUP(D609,Danh_muc_VL_DC_TB!$A$13:$G$35,2)</f>
        <v>Quạt trần 0,1 kW</v>
      </c>
      <c r="F609" s="86" t="str">
        <f>VLOOKUP(D609,Danh_muc_VL_DC_TB!$A$13:$G$35,3)</f>
        <v>Cái</v>
      </c>
      <c r="G609" s="99">
        <f>VLOOKUP(D609,Danh_muc_VL_DC_TB!$A$13:$G$35,7)</f>
        <v>752</v>
      </c>
      <c r="H609" s="101">
        <f t="shared" si="83"/>
        <v>7.1100000000000004E-4</v>
      </c>
      <c r="I609" s="99">
        <f t="shared" si="84"/>
        <v>1</v>
      </c>
      <c r="K609" s="210"/>
      <c r="M609" s="210"/>
    </row>
    <row r="610" spans="1:13" x14ac:dyDescent="0.25">
      <c r="A610" s="146"/>
      <c r="B610" s="92"/>
      <c r="C610" s="14"/>
      <c r="D610" s="93">
        <v>18</v>
      </c>
      <c r="E610" s="86" t="str">
        <f>VLOOKUP(D610,Danh_muc_VL_DC_TB!$A$13:$G$35,2)</f>
        <v>Quạt thông gió 0,04 kW</v>
      </c>
      <c r="F610" s="86" t="str">
        <f>VLOOKUP(D610,Danh_muc_VL_DC_TB!$A$13:$G$35,3)</f>
        <v>Cái</v>
      </c>
      <c r="G610" s="99">
        <f>VLOOKUP(D610,Danh_muc_VL_DC_TB!$A$13:$G$35,7)</f>
        <v>146</v>
      </c>
      <c r="H610" s="101">
        <f t="shared" si="83"/>
        <v>7.1100000000000004E-4</v>
      </c>
      <c r="I610" s="99">
        <f t="shared" si="84"/>
        <v>0</v>
      </c>
      <c r="K610" s="210"/>
      <c r="M610" s="210"/>
    </row>
    <row r="611" spans="1:13" x14ac:dyDescent="0.25">
      <c r="A611" s="146"/>
      <c r="B611" s="92"/>
      <c r="C611" s="14"/>
      <c r="D611" s="93">
        <v>5</v>
      </c>
      <c r="E611" s="86" t="str">
        <f>VLOOKUP(D611,Danh_muc_VL_DC_TB!$A$13:$G$35,2)</f>
        <v>Bộ đèn neon 0,04 kW</v>
      </c>
      <c r="F611" s="86" t="str">
        <f>VLOOKUP(D611,Danh_muc_VL_DC_TB!$A$13:$G$35,3)</f>
        <v>Bộ</v>
      </c>
      <c r="G611" s="99">
        <f>VLOOKUP(D611,Danh_muc_VL_DC_TB!$A$13:$G$35,7)</f>
        <v>39</v>
      </c>
      <c r="H611" s="101">
        <f t="shared" si="83"/>
        <v>4.1079999999999997E-3</v>
      </c>
      <c r="I611" s="99">
        <f t="shared" si="84"/>
        <v>0</v>
      </c>
      <c r="K611" s="210"/>
      <c r="M611" s="210"/>
    </row>
    <row r="612" spans="1:13" x14ac:dyDescent="0.25">
      <c r="A612" s="146"/>
      <c r="B612" s="92"/>
      <c r="C612" s="14"/>
      <c r="D612" s="93">
        <v>9</v>
      </c>
      <c r="E612" s="86" t="str">
        <f>VLOOKUP(D612,Danh_muc_VL_DC_TB!$A$13:$G$35,2)</f>
        <v>Ghế tựa</v>
      </c>
      <c r="F612" s="86" t="str">
        <f>VLOOKUP(D612,Danh_muc_VL_DC_TB!$A$13:$G$35,3)</f>
        <v>Cái</v>
      </c>
      <c r="G612" s="99">
        <f>VLOOKUP(D612,Danh_muc_VL_DC_TB!$A$13:$G$35,7)</f>
        <v>125</v>
      </c>
      <c r="H612" s="101">
        <f t="shared" si="83"/>
        <v>4.1079999999999997E-3</v>
      </c>
      <c r="I612" s="99">
        <f t="shared" si="84"/>
        <v>1</v>
      </c>
      <c r="K612" s="210"/>
      <c r="M612" s="210"/>
    </row>
    <row r="613" spans="1:13" x14ac:dyDescent="0.25">
      <c r="A613" s="146"/>
      <c r="B613" s="92"/>
      <c r="C613" s="14"/>
      <c r="D613" s="93">
        <v>4</v>
      </c>
      <c r="E613" s="86" t="str">
        <f>VLOOKUP(D613,Danh_muc_VL_DC_TB!$A$13:$G$35,2)</f>
        <v>Bàn làm việc</v>
      </c>
      <c r="F613" s="86" t="str">
        <f>VLOOKUP(D613,Danh_muc_VL_DC_TB!$A$13:$G$35,3)</f>
        <v>Cái</v>
      </c>
      <c r="G613" s="99">
        <f>VLOOKUP(D613,Danh_muc_VL_DC_TB!$A$13:$G$35,7)</f>
        <v>565</v>
      </c>
      <c r="H613" s="101">
        <f t="shared" si="83"/>
        <v>4.1079999999999997E-3</v>
      </c>
      <c r="I613" s="99">
        <f t="shared" si="84"/>
        <v>2</v>
      </c>
      <c r="K613" s="210"/>
      <c r="M613" s="210"/>
    </row>
    <row r="614" spans="1:13" ht="31.5" x14ac:dyDescent="0.25">
      <c r="A614" s="146"/>
      <c r="B614" s="92" t="s">
        <v>59</v>
      </c>
      <c r="C614" s="14"/>
      <c r="D614" s="98"/>
      <c r="E614" s="92"/>
      <c r="F614" s="92"/>
      <c r="G614" s="100"/>
      <c r="H614" s="101"/>
      <c r="I614" s="99">
        <f>SUM(I615:I619)</f>
        <v>0</v>
      </c>
      <c r="K614" s="210"/>
      <c r="M614" s="210"/>
    </row>
    <row r="615" spans="1:13" x14ac:dyDescent="0.25">
      <c r="A615" s="146"/>
      <c r="B615" s="92"/>
      <c r="C615" s="104"/>
      <c r="D615" s="93">
        <v>19</v>
      </c>
      <c r="E615" s="86" t="str">
        <f>VLOOKUP(D615,Danh_muc_VL_DC_TB!$A$13:$G$35,2)</f>
        <v>Quạt trần 0,1 kW</v>
      </c>
      <c r="F615" s="86" t="str">
        <f>VLOOKUP(D615,Danh_muc_VL_DC_TB!$A$13:$G$35,3)</f>
        <v>Cái</v>
      </c>
      <c r="G615" s="99">
        <f>VLOOKUP(D615,Danh_muc_VL_DC_TB!$A$13:$G$35,7)</f>
        <v>752</v>
      </c>
      <c r="H615" s="101">
        <f t="shared" ref="H615:H619" si="85">ROUND(H538*0.79,6)</f>
        <v>3.1000000000000001E-5</v>
      </c>
      <c r="I615" s="99">
        <f>ROUND(G615*H615,0)</f>
        <v>0</v>
      </c>
      <c r="K615" s="210"/>
      <c r="M615" s="210"/>
    </row>
    <row r="616" spans="1:13" x14ac:dyDescent="0.25">
      <c r="A616" s="146"/>
      <c r="B616" s="92"/>
      <c r="C616" s="104"/>
      <c r="D616" s="93">
        <v>18</v>
      </c>
      <c r="E616" s="86" t="str">
        <f>VLOOKUP(D616,Danh_muc_VL_DC_TB!$A$13:$G$35,2)</f>
        <v>Quạt thông gió 0,04 kW</v>
      </c>
      <c r="F616" s="86" t="str">
        <f>VLOOKUP(D616,Danh_muc_VL_DC_TB!$A$13:$G$35,3)</f>
        <v>Cái</v>
      </c>
      <c r="G616" s="99">
        <f>VLOOKUP(D616,Danh_muc_VL_DC_TB!$A$13:$G$35,7)</f>
        <v>146</v>
      </c>
      <c r="H616" s="101">
        <f t="shared" si="85"/>
        <v>2.1999999999999999E-5</v>
      </c>
      <c r="I616" s="99">
        <f>ROUND(G616*H616,0)</f>
        <v>0</v>
      </c>
      <c r="K616" s="210"/>
      <c r="M616" s="210"/>
    </row>
    <row r="617" spans="1:13" x14ac:dyDescent="0.25">
      <c r="A617" s="146"/>
      <c r="B617" s="92"/>
      <c r="C617" s="104"/>
      <c r="D617" s="93">
        <v>5</v>
      </c>
      <c r="E617" s="86" t="str">
        <f>VLOOKUP(D617,Danh_muc_VL_DC_TB!$A$13:$G$35,2)</f>
        <v>Bộ đèn neon 0,04 kW</v>
      </c>
      <c r="F617" s="86" t="str">
        <f>VLOOKUP(D617,Danh_muc_VL_DC_TB!$A$13:$G$35,3)</f>
        <v>Bộ</v>
      </c>
      <c r="G617" s="99">
        <f>VLOOKUP(D617,Danh_muc_VL_DC_TB!$A$13:$G$35,7)</f>
        <v>39</v>
      </c>
      <c r="H617" s="101">
        <f t="shared" si="85"/>
        <v>2.1999999999999999E-5</v>
      </c>
      <c r="I617" s="99">
        <f>ROUND(G617*H617,0)</f>
        <v>0</v>
      </c>
      <c r="K617" s="210"/>
      <c r="M617" s="210"/>
    </row>
    <row r="618" spans="1:13" x14ac:dyDescent="0.25">
      <c r="A618" s="146"/>
      <c r="B618" s="92"/>
      <c r="C618" s="104"/>
      <c r="D618" s="93">
        <v>9</v>
      </c>
      <c r="E618" s="86" t="str">
        <f>VLOOKUP(D618,Danh_muc_VL_DC_TB!$A$13:$G$35,2)</f>
        <v>Ghế tựa</v>
      </c>
      <c r="F618" s="86" t="str">
        <f>VLOOKUP(D618,Danh_muc_VL_DC_TB!$A$13:$G$35,3)</f>
        <v>Cái</v>
      </c>
      <c r="G618" s="99">
        <f>VLOOKUP(D618,Danh_muc_VL_DC_TB!$A$13:$G$35,7)</f>
        <v>125</v>
      </c>
      <c r="H618" s="101">
        <f t="shared" si="85"/>
        <v>1.2999999999999999E-4</v>
      </c>
      <c r="I618" s="99">
        <f>ROUND(G618*H618,0)</f>
        <v>0</v>
      </c>
      <c r="K618" s="210"/>
      <c r="M618" s="210"/>
    </row>
    <row r="619" spans="1:13" x14ac:dyDescent="0.25">
      <c r="A619" s="146"/>
      <c r="B619" s="92"/>
      <c r="C619" s="104"/>
      <c r="D619" s="93">
        <v>4</v>
      </c>
      <c r="E619" s="86" t="str">
        <f>VLOOKUP(D619,Danh_muc_VL_DC_TB!$A$13:$G$35,2)</f>
        <v>Bàn làm việc</v>
      </c>
      <c r="F619" s="86" t="str">
        <f>VLOOKUP(D619,Danh_muc_VL_DC_TB!$A$13:$G$35,3)</f>
        <v>Cái</v>
      </c>
      <c r="G619" s="99">
        <f>VLOOKUP(D619,Danh_muc_VL_DC_TB!$A$13:$G$35,7)</f>
        <v>565</v>
      </c>
      <c r="H619" s="101">
        <f t="shared" si="85"/>
        <v>1.2999999999999999E-4</v>
      </c>
      <c r="I619" s="99">
        <f>ROUND(G619*H619,0)</f>
        <v>0</v>
      </c>
      <c r="K619" s="210"/>
      <c r="M619" s="210"/>
    </row>
    <row r="620" spans="1:13" s="166" customFormat="1" x14ac:dyDescent="0.25">
      <c r="A620" s="226" t="s">
        <v>294</v>
      </c>
      <c r="B620" s="227" t="s">
        <v>60</v>
      </c>
      <c r="C620" s="228"/>
      <c r="D620" s="229"/>
      <c r="E620" s="227"/>
      <c r="F620" s="227"/>
      <c r="G620" s="224"/>
      <c r="H620" s="225"/>
      <c r="I620" s="165"/>
      <c r="K620" s="230"/>
      <c r="M620" s="230"/>
    </row>
    <row r="621" spans="1:13" ht="31.5" x14ac:dyDescent="0.25">
      <c r="A621" s="145" t="s">
        <v>198</v>
      </c>
      <c r="B621" s="85" t="s">
        <v>275</v>
      </c>
      <c r="C621" s="80"/>
      <c r="D621" s="97"/>
      <c r="E621" s="85"/>
      <c r="F621" s="85"/>
      <c r="G621" s="125"/>
      <c r="H621" s="126"/>
      <c r="I621" s="127"/>
      <c r="K621" s="210"/>
      <c r="M621" s="210"/>
    </row>
    <row r="622" spans="1:13" x14ac:dyDescent="0.25">
      <c r="A622" s="142" t="s">
        <v>328</v>
      </c>
      <c r="B622" s="86" t="s">
        <v>277</v>
      </c>
      <c r="C622" s="61"/>
      <c r="D622" s="93"/>
      <c r="E622" s="86"/>
      <c r="F622" s="86"/>
      <c r="G622" s="100"/>
      <c r="H622" s="101"/>
      <c r="I622" s="99"/>
      <c r="K622" s="210"/>
      <c r="M622" s="210"/>
    </row>
    <row r="623" spans="1:13" ht="31.5" x14ac:dyDescent="0.25">
      <c r="A623" s="142" t="s">
        <v>329</v>
      </c>
      <c r="B623" s="86" t="s">
        <v>53</v>
      </c>
      <c r="C623" s="10"/>
      <c r="D623" s="93"/>
      <c r="E623" s="86"/>
      <c r="F623" s="86"/>
      <c r="G623" s="100"/>
      <c r="H623" s="101"/>
      <c r="I623" s="99"/>
      <c r="K623" s="210"/>
      <c r="M623" s="210"/>
    </row>
    <row r="624" spans="1:13" ht="31.5" x14ac:dyDescent="0.25">
      <c r="A624" s="142" t="s">
        <v>330</v>
      </c>
      <c r="B624" s="86" t="s">
        <v>55</v>
      </c>
      <c r="C624" s="10"/>
      <c r="D624" s="93"/>
      <c r="E624" s="86"/>
      <c r="F624" s="86"/>
      <c r="G624" s="100"/>
      <c r="H624" s="101"/>
      <c r="I624" s="99"/>
      <c r="K624" s="210"/>
      <c r="M624" s="210"/>
    </row>
    <row r="625" spans="1:13" ht="31.5" x14ac:dyDescent="0.25">
      <c r="A625" s="146"/>
      <c r="B625" s="13" t="s">
        <v>320</v>
      </c>
      <c r="C625" s="14"/>
      <c r="D625" s="98"/>
      <c r="E625" s="92"/>
      <c r="F625" s="92"/>
      <c r="G625" s="100"/>
      <c r="H625" s="101"/>
      <c r="I625" s="99">
        <f>SUM(I626:I631)</f>
        <v>109</v>
      </c>
      <c r="K625" s="210"/>
      <c r="M625" s="210"/>
    </row>
    <row r="626" spans="1:13" x14ac:dyDescent="0.25">
      <c r="A626" s="146"/>
      <c r="B626" s="92"/>
      <c r="C626" s="14"/>
      <c r="D626" s="93">
        <v>17</v>
      </c>
      <c r="E626" s="86" t="str">
        <f>VLOOKUP(D626,Danh_muc_VL_DC_TB!$A$13:$G$35,2)</f>
        <v>Quần áo BHLĐ</v>
      </c>
      <c r="F626" s="86" t="str">
        <f>VLOOKUP(D626,Danh_muc_VL_DC_TB!$A$13:$G$35,3)</f>
        <v>Bộ</v>
      </c>
      <c r="G626" s="99">
        <f>VLOOKUP(D626,Danh_muc_VL_DC_TB!$A$13:$G$35,7)</f>
        <v>728</v>
      </c>
      <c r="H626" s="101">
        <f>ROUND(H472*1.05,6)</f>
        <v>6.7199999999999996E-2</v>
      </c>
      <c r="I626" s="99">
        <f t="shared" ref="I626:I631" si="86">ROUND(G626*H626,0)</f>
        <v>49</v>
      </c>
      <c r="K626" s="210"/>
      <c r="M626" s="210"/>
    </row>
    <row r="627" spans="1:13" x14ac:dyDescent="0.25">
      <c r="A627" s="146"/>
      <c r="B627" s="92"/>
      <c r="C627" s="14"/>
      <c r="D627" s="93">
        <v>19</v>
      </c>
      <c r="E627" s="86" t="str">
        <f>VLOOKUP(D627,Danh_muc_VL_DC_TB!$A$13:$G$35,2)</f>
        <v>Quạt trần 0,1 kW</v>
      </c>
      <c r="F627" s="86" t="str">
        <f>VLOOKUP(D627,Danh_muc_VL_DC_TB!$A$13:$G$35,3)</f>
        <v>Cái</v>
      </c>
      <c r="G627" s="99">
        <f>VLOOKUP(D627,Danh_muc_VL_DC_TB!$A$13:$G$35,7)</f>
        <v>752</v>
      </c>
      <c r="H627" s="101">
        <f t="shared" ref="H627:H631" si="87">ROUND(H473*1.05,6)</f>
        <v>1.155E-2</v>
      </c>
      <c r="I627" s="99">
        <f t="shared" si="86"/>
        <v>9</v>
      </c>
      <c r="K627" s="210"/>
      <c r="M627" s="210"/>
    </row>
    <row r="628" spans="1:13" x14ac:dyDescent="0.25">
      <c r="A628" s="146"/>
      <c r="B628" s="92"/>
      <c r="C628" s="14"/>
      <c r="D628" s="93">
        <v>18</v>
      </c>
      <c r="E628" s="86" t="str">
        <f>VLOOKUP(D628,Danh_muc_VL_DC_TB!$A$13:$G$35,2)</f>
        <v>Quạt thông gió 0,04 kW</v>
      </c>
      <c r="F628" s="86" t="str">
        <f>VLOOKUP(D628,Danh_muc_VL_DC_TB!$A$13:$G$35,3)</f>
        <v>Cái</v>
      </c>
      <c r="G628" s="99">
        <f>VLOOKUP(D628,Danh_muc_VL_DC_TB!$A$13:$G$35,7)</f>
        <v>146</v>
      </c>
      <c r="H628" s="101">
        <f t="shared" si="87"/>
        <v>1.155E-2</v>
      </c>
      <c r="I628" s="99">
        <f t="shared" si="86"/>
        <v>2</v>
      </c>
      <c r="K628" s="210"/>
      <c r="M628" s="210"/>
    </row>
    <row r="629" spans="1:13" x14ac:dyDescent="0.25">
      <c r="A629" s="146"/>
      <c r="B629" s="92"/>
      <c r="C629" s="14"/>
      <c r="D629" s="93">
        <v>5</v>
      </c>
      <c r="E629" s="86" t="str">
        <f>VLOOKUP(D629,Danh_muc_VL_DC_TB!$A$13:$G$35,2)</f>
        <v>Bộ đèn neon 0,04 kW</v>
      </c>
      <c r="F629" s="86" t="str">
        <f>VLOOKUP(D629,Danh_muc_VL_DC_TB!$A$13:$G$35,3)</f>
        <v>Bộ</v>
      </c>
      <c r="G629" s="99">
        <f>VLOOKUP(D629,Danh_muc_VL_DC_TB!$A$13:$G$35,7)</f>
        <v>39</v>
      </c>
      <c r="H629" s="101">
        <f t="shared" si="87"/>
        <v>6.7199999999999996E-2</v>
      </c>
      <c r="I629" s="99">
        <f t="shared" si="86"/>
        <v>3</v>
      </c>
      <c r="K629" s="210"/>
      <c r="M629" s="210"/>
    </row>
    <row r="630" spans="1:13" x14ac:dyDescent="0.25">
      <c r="A630" s="146"/>
      <c r="B630" s="92"/>
      <c r="C630" s="14"/>
      <c r="D630" s="93">
        <v>9</v>
      </c>
      <c r="E630" s="86" t="str">
        <f>VLOOKUP(D630,Danh_muc_VL_DC_TB!$A$13:$G$35,2)</f>
        <v>Ghế tựa</v>
      </c>
      <c r="F630" s="86" t="str">
        <f>VLOOKUP(D630,Danh_muc_VL_DC_TB!$A$13:$G$35,3)</f>
        <v>Cái</v>
      </c>
      <c r="G630" s="99">
        <f>VLOOKUP(D630,Danh_muc_VL_DC_TB!$A$13:$G$35,7)</f>
        <v>125</v>
      </c>
      <c r="H630" s="101">
        <f t="shared" si="87"/>
        <v>6.7199999999999996E-2</v>
      </c>
      <c r="I630" s="99">
        <f t="shared" si="86"/>
        <v>8</v>
      </c>
      <c r="K630" s="210"/>
      <c r="M630" s="210"/>
    </row>
    <row r="631" spans="1:13" x14ac:dyDescent="0.25">
      <c r="A631" s="146"/>
      <c r="B631" s="92"/>
      <c r="C631" s="14"/>
      <c r="D631" s="93">
        <v>4</v>
      </c>
      <c r="E631" s="86" t="str">
        <f>VLOOKUP(D631,Danh_muc_VL_DC_TB!$A$13:$G$35,2)</f>
        <v>Bàn làm việc</v>
      </c>
      <c r="F631" s="86" t="str">
        <f>VLOOKUP(D631,Danh_muc_VL_DC_TB!$A$13:$G$35,3)</f>
        <v>Cái</v>
      </c>
      <c r="G631" s="99">
        <f>VLOOKUP(D631,Danh_muc_VL_DC_TB!$A$13:$G$35,7)</f>
        <v>565</v>
      </c>
      <c r="H631" s="101">
        <f t="shared" si="87"/>
        <v>6.7199999999999996E-2</v>
      </c>
      <c r="I631" s="99">
        <f t="shared" si="86"/>
        <v>38</v>
      </c>
      <c r="K631" s="210"/>
      <c r="M631" s="210"/>
    </row>
    <row r="632" spans="1:13" ht="47.25" x14ac:dyDescent="0.25">
      <c r="A632" s="146"/>
      <c r="B632" s="13" t="s">
        <v>323</v>
      </c>
      <c r="C632" s="14"/>
      <c r="D632" s="98"/>
      <c r="E632" s="92"/>
      <c r="F632" s="92"/>
      <c r="G632" s="100"/>
      <c r="H632" s="101"/>
      <c r="I632" s="99">
        <f>SUM(I633:I638)</f>
        <v>11</v>
      </c>
      <c r="K632" s="210"/>
      <c r="M632" s="210"/>
    </row>
    <row r="633" spans="1:13" x14ac:dyDescent="0.25">
      <c r="A633" s="146"/>
      <c r="B633" s="92"/>
      <c r="C633" s="14"/>
      <c r="D633" s="93">
        <v>17</v>
      </c>
      <c r="E633" s="86" t="str">
        <f>VLOOKUP(D633,Danh_muc_VL_DC_TB!$A$13:$G$35,2)</f>
        <v>Quần áo BHLĐ</v>
      </c>
      <c r="F633" s="86" t="str">
        <f>VLOOKUP(D633,Danh_muc_VL_DC_TB!$A$13:$G$35,3)</f>
        <v>Bộ</v>
      </c>
      <c r="G633" s="99">
        <f>VLOOKUP(D633,Danh_muc_VL_DC_TB!$A$13:$G$35,7)</f>
        <v>728</v>
      </c>
      <c r="H633" s="101">
        <f>ROUND(H626*0.11,4)</f>
        <v>7.4000000000000003E-3</v>
      </c>
      <c r="I633" s="99">
        <f t="shared" ref="I633:I638" si="88">ROUND(G633*H633,0)</f>
        <v>5</v>
      </c>
      <c r="K633" s="210"/>
      <c r="M633" s="210"/>
    </row>
    <row r="634" spans="1:13" x14ac:dyDescent="0.25">
      <c r="A634" s="146"/>
      <c r="B634" s="92"/>
      <c r="C634" s="14"/>
      <c r="D634" s="93">
        <v>19</v>
      </c>
      <c r="E634" s="86" t="str">
        <f>VLOOKUP(D634,Danh_muc_VL_DC_TB!$A$13:$G$35,2)</f>
        <v>Quạt trần 0,1 kW</v>
      </c>
      <c r="F634" s="86" t="str">
        <f>VLOOKUP(D634,Danh_muc_VL_DC_TB!$A$13:$G$35,3)</f>
        <v>Cái</v>
      </c>
      <c r="G634" s="99">
        <f>VLOOKUP(D634,Danh_muc_VL_DC_TB!$A$13:$G$35,7)</f>
        <v>752</v>
      </c>
      <c r="H634" s="101">
        <f t="shared" ref="H634:H638" si="89">ROUND(H627*0.11,4)</f>
        <v>1.2999999999999999E-3</v>
      </c>
      <c r="I634" s="99">
        <f t="shared" si="88"/>
        <v>1</v>
      </c>
      <c r="K634" s="210"/>
      <c r="M634" s="210"/>
    </row>
    <row r="635" spans="1:13" x14ac:dyDescent="0.25">
      <c r="A635" s="146"/>
      <c r="B635" s="92"/>
      <c r="C635" s="14"/>
      <c r="D635" s="93">
        <v>18</v>
      </c>
      <c r="E635" s="86" t="str">
        <f>VLOOKUP(D635,Danh_muc_VL_DC_TB!$A$13:$G$35,2)</f>
        <v>Quạt thông gió 0,04 kW</v>
      </c>
      <c r="F635" s="86" t="str">
        <f>VLOOKUP(D635,Danh_muc_VL_DC_TB!$A$13:$G$35,3)</f>
        <v>Cái</v>
      </c>
      <c r="G635" s="99">
        <f>VLOOKUP(D635,Danh_muc_VL_DC_TB!$A$13:$G$35,7)</f>
        <v>146</v>
      </c>
      <c r="H635" s="101">
        <f t="shared" si="89"/>
        <v>1.2999999999999999E-3</v>
      </c>
      <c r="I635" s="99">
        <f t="shared" si="88"/>
        <v>0</v>
      </c>
      <c r="K635" s="210"/>
      <c r="M635" s="210"/>
    </row>
    <row r="636" spans="1:13" x14ac:dyDescent="0.25">
      <c r="A636" s="146"/>
      <c r="B636" s="92"/>
      <c r="C636" s="14"/>
      <c r="D636" s="93">
        <v>5</v>
      </c>
      <c r="E636" s="86" t="str">
        <f>VLOOKUP(D636,Danh_muc_VL_DC_TB!$A$13:$G$35,2)</f>
        <v>Bộ đèn neon 0,04 kW</v>
      </c>
      <c r="F636" s="86" t="str">
        <f>VLOOKUP(D636,Danh_muc_VL_DC_TB!$A$13:$G$35,3)</f>
        <v>Bộ</v>
      </c>
      <c r="G636" s="99">
        <f>VLOOKUP(D636,Danh_muc_VL_DC_TB!$A$13:$G$35,7)</f>
        <v>39</v>
      </c>
      <c r="H636" s="101">
        <f t="shared" si="89"/>
        <v>7.4000000000000003E-3</v>
      </c>
      <c r="I636" s="99">
        <f t="shared" si="88"/>
        <v>0</v>
      </c>
      <c r="K636" s="210"/>
      <c r="M636" s="210"/>
    </row>
    <row r="637" spans="1:13" x14ac:dyDescent="0.25">
      <c r="A637" s="146"/>
      <c r="B637" s="92"/>
      <c r="C637" s="14"/>
      <c r="D637" s="93">
        <v>9</v>
      </c>
      <c r="E637" s="86" t="str">
        <f>VLOOKUP(D637,Danh_muc_VL_DC_TB!$A$13:$G$35,2)</f>
        <v>Ghế tựa</v>
      </c>
      <c r="F637" s="86" t="str">
        <f>VLOOKUP(D637,Danh_muc_VL_DC_TB!$A$13:$G$35,3)</f>
        <v>Cái</v>
      </c>
      <c r="G637" s="99">
        <f>VLOOKUP(D637,Danh_muc_VL_DC_TB!$A$13:$G$35,7)</f>
        <v>125</v>
      </c>
      <c r="H637" s="101">
        <f t="shared" si="89"/>
        <v>7.4000000000000003E-3</v>
      </c>
      <c r="I637" s="99">
        <f t="shared" si="88"/>
        <v>1</v>
      </c>
      <c r="K637" s="210"/>
      <c r="M637" s="210"/>
    </row>
    <row r="638" spans="1:13" x14ac:dyDescent="0.25">
      <c r="A638" s="146"/>
      <c r="B638" s="92"/>
      <c r="C638" s="14"/>
      <c r="D638" s="93">
        <v>4</v>
      </c>
      <c r="E638" s="86" t="str">
        <f>VLOOKUP(D638,Danh_muc_VL_DC_TB!$A$13:$G$35,2)</f>
        <v>Bàn làm việc</v>
      </c>
      <c r="F638" s="86" t="str">
        <f>VLOOKUP(D638,Danh_muc_VL_DC_TB!$A$13:$G$35,3)</f>
        <v>Cái</v>
      </c>
      <c r="G638" s="99">
        <f>VLOOKUP(D638,Danh_muc_VL_DC_TB!$A$13:$G$35,7)</f>
        <v>565</v>
      </c>
      <c r="H638" s="101">
        <f t="shared" si="89"/>
        <v>7.4000000000000003E-3</v>
      </c>
      <c r="I638" s="99">
        <f t="shared" si="88"/>
        <v>4</v>
      </c>
      <c r="K638" s="210"/>
      <c r="M638" s="210"/>
    </row>
    <row r="639" spans="1:13" x14ac:dyDescent="0.25">
      <c r="A639" s="146"/>
      <c r="B639" s="13" t="s">
        <v>321</v>
      </c>
      <c r="C639" s="14"/>
      <c r="D639" s="98"/>
      <c r="E639" s="92"/>
      <c r="F639" s="92"/>
      <c r="G639" s="100"/>
      <c r="H639" s="101"/>
      <c r="I639" s="99">
        <f>SUM(I640:I645)</f>
        <v>98</v>
      </c>
      <c r="K639" s="210"/>
      <c r="M639" s="210"/>
    </row>
    <row r="640" spans="1:13" x14ac:dyDescent="0.25">
      <c r="A640" s="146"/>
      <c r="B640" s="92"/>
      <c r="C640" s="14"/>
      <c r="D640" s="93">
        <v>17</v>
      </c>
      <c r="E640" s="86" t="str">
        <f>VLOOKUP(D640,Danh_muc_VL_DC_TB!$A$13:$G$35,2)</f>
        <v>Quần áo BHLĐ</v>
      </c>
      <c r="F640" s="86" t="str">
        <f>VLOOKUP(D640,Danh_muc_VL_DC_TB!$A$13:$G$35,3)</f>
        <v>Bộ</v>
      </c>
      <c r="G640" s="99">
        <f>VLOOKUP(D640,Danh_muc_VL_DC_TB!$A$13:$G$35,7)</f>
        <v>728</v>
      </c>
      <c r="H640" s="101">
        <f>ROUND(H486*1.05,6)</f>
        <v>6.0900000000000003E-2</v>
      </c>
      <c r="I640" s="99">
        <f t="shared" ref="I640:I645" si="90">ROUND(G640*H640,0)</f>
        <v>44</v>
      </c>
      <c r="K640" s="210"/>
      <c r="M640" s="210"/>
    </row>
    <row r="641" spans="1:13" x14ac:dyDescent="0.25">
      <c r="A641" s="146"/>
      <c r="B641" s="92"/>
      <c r="C641" s="14"/>
      <c r="D641" s="93">
        <v>19</v>
      </c>
      <c r="E641" s="86" t="str">
        <f>VLOOKUP(D641,Danh_muc_VL_DC_TB!$A$13:$G$35,2)</f>
        <v>Quạt trần 0,1 kW</v>
      </c>
      <c r="F641" s="86" t="str">
        <f>VLOOKUP(D641,Danh_muc_VL_DC_TB!$A$13:$G$35,3)</f>
        <v>Cái</v>
      </c>
      <c r="G641" s="99">
        <f>VLOOKUP(D641,Danh_muc_VL_DC_TB!$A$13:$G$35,7)</f>
        <v>752</v>
      </c>
      <c r="H641" s="101">
        <f t="shared" ref="H641:H645" si="91">ROUND(H487*1.05,6)</f>
        <v>1.0500000000000001E-2</v>
      </c>
      <c r="I641" s="99">
        <f t="shared" si="90"/>
        <v>8</v>
      </c>
      <c r="K641" s="210"/>
      <c r="M641" s="210"/>
    </row>
    <row r="642" spans="1:13" x14ac:dyDescent="0.25">
      <c r="A642" s="146"/>
      <c r="B642" s="92"/>
      <c r="C642" s="14"/>
      <c r="D642" s="93">
        <v>18</v>
      </c>
      <c r="E642" s="86" t="str">
        <f>VLOOKUP(D642,Danh_muc_VL_DC_TB!$A$13:$G$35,2)</f>
        <v>Quạt thông gió 0,04 kW</v>
      </c>
      <c r="F642" s="86" t="str">
        <f>VLOOKUP(D642,Danh_muc_VL_DC_TB!$A$13:$G$35,3)</f>
        <v>Cái</v>
      </c>
      <c r="G642" s="99">
        <f>VLOOKUP(D642,Danh_muc_VL_DC_TB!$A$13:$G$35,7)</f>
        <v>146</v>
      </c>
      <c r="H642" s="101">
        <f t="shared" si="91"/>
        <v>1.0500000000000001E-2</v>
      </c>
      <c r="I642" s="99">
        <f t="shared" si="90"/>
        <v>2</v>
      </c>
      <c r="K642" s="210"/>
      <c r="M642" s="210"/>
    </row>
    <row r="643" spans="1:13" x14ac:dyDescent="0.25">
      <c r="A643" s="146"/>
      <c r="B643" s="92"/>
      <c r="C643" s="14"/>
      <c r="D643" s="93">
        <v>5</v>
      </c>
      <c r="E643" s="86" t="str">
        <f>VLOOKUP(D643,Danh_muc_VL_DC_TB!$A$13:$G$35,2)</f>
        <v>Bộ đèn neon 0,04 kW</v>
      </c>
      <c r="F643" s="86" t="str">
        <f>VLOOKUP(D643,Danh_muc_VL_DC_TB!$A$13:$G$35,3)</f>
        <v>Bộ</v>
      </c>
      <c r="G643" s="99">
        <f>VLOOKUP(D643,Danh_muc_VL_DC_TB!$A$13:$G$35,7)</f>
        <v>39</v>
      </c>
      <c r="H643" s="101">
        <f t="shared" si="91"/>
        <v>6.0900000000000003E-2</v>
      </c>
      <c r="I643" s="99">
        <f t="shared" si="90"/>
        <v>2</v>
      </c>
      <c r="K643" s="210"/>
      <c r="M643" s="210"/>
    </row>
    <row r="644" spans="1:13" x14ac:dyDescent="0.25">
      <c r="A644" s="146"/>
      <c r="B644" s="92"/>
      <c r="C644" s="14"/>
      <c r="D644" s="93">
        <v>9</v>
      </c>
      <c r="E644" s="86" t="str">
        <f>VLOOKUP(D644,Danh_muc_VL_DC_TB!$A$13:$G$35,2)</f>
        <v>Ghế tựa</v>
      </c>
      <c r="F644" s="86" t="str">
        <f>VLOOKUP(D644,Danh_muc_VL_DC_TB!$A$13:$G$35,3)</f>
        <v>Cái</v>
      </c>
      <c r="G644" s="99">
        <f>VLOOKUP(D644,Danh_muc_VL_DC_TB!$A$13:$G$35,7)</f>
        <v>125</v>
      </c>
      <c r="H644" s="101">
        <f t="shared" si="91"/>
        <v>6.0900000000000003E-2</v>
      </c>
      <c r="I644" s="99">
        <f t="shared" si="90"/>
        <v>8</v>
      </c>
      <c r="K644" s="210"/>
      <c r="M644" s="210"/>
    </row>
    <row r="645" spans="1:13" x14ac:dyDescent="0.25">
      <c r="A645" s="146"/>
      <c r="B645" s="92"/>
      <c r="C645" s="14"/>
      <c r="D645" s="93">
        <v>4</v>
      </c>
      <c r="E645" s="86" t="str">
        <f>VLOOKUP(D645,Danh_muc_VL_DC_TB!$A$13:$G$35,2)</f>
        <v>Bàn làm việc</v>
      </c>
      <c r="F645" s="86" t="str">
        <f>VLOOKUP(D645,Danh_muc_VL_DC_TB!$A$13:$G$35,3)</f>
        <v>Cái</v>
      </c>
      <c r="G645" s="99">
        <f>VLOOKUP(D645,Danh_muc_VL_DC_TB!$A$13:$G$35,7)</f>
        <v>565</v>
      </c>
      <c r="H645" s="101">
        <f t="shared" si="91"/>
        <v>6.0900000000000003E-2</v>
      </c>
      <c r="I645" s="99">
        <f t="shared" si="90"/>
        <v>34</v>
      </c>
      <c r="K645" s="210"/>
      <c r="M645" s="210"/>
    </row>
    <row r="646" spans="1:13" ht="47.25" x14ac:dyDescent="0.25">
      <c r="A646" s="146"/>
      <c r="B646" s="13" t="s">
        <v>322</v>
      </c>
      <c r="C646" s="14"/>
      <c r="D646" s="98"/>
      <c r="E646" s="92"/>
      <c r="F646" s="92"/>
      <c r="G646" s="100"/>
      <c r="H646" s="101"/>
      <c r="I646" s="99">
        <f>SUM(I647:I652)</f>
        <v>11</v>
      </c>
      <c r="K646" s="210"/>
      <c r="M646" s="210"/>
    </row>
    <row r="647" spans="1:13" x14ac:dyDescent="0.25">
      <c r="A647" s="146"/>
      <c r="B647" s="92"/>
      <c r="C647" s="14"/>
      <c r="D647" s="93">
        <v>17</v>
      </c>
      <c r="E647" s="86" t="str">
        <f>VLOOKUP(D647,Danh_muc_VL_DC_TB!$A$13:$G$35,2)</f>
        <v>Quần áo BHLĐ</v>
      </c>
      <c r="F647" s="86" t="str">
        <f>VLOOKUP(D647,Danh_muc_VL_DC_TB!$A$13:$G$35,3)</f>
        <v>Bộ</v>
      </c>
      <c r="G647" s="99">
        <f>VLOOKUP(D647,Danh_muc_VL_DC_TB!$A$13:$G$35,7)</f>
        <v>728</v>
      </c>
      <c r="H647" s="101">
        <f>ROUND(H640*0.11,4)</f>
        <v>6.7000000000000002E-3</v>
      </c>
      <c r="I647" s="99">
        <f t="shared" ref="I647:I652" si="92">ROUND(G647*H647,0)</f>
        <v>5</v>
      </c>
      <c r="K647" s="210"/>
      <c r="M647" s="210"/>
    </row>
    <row r="648" spans="1:13" x14ac:dyDescent="0.25">
      <c r="A648" s="146"/>
      <c r="B648" s="92"/>
      <c r="C648" s="14"/>
      <c r="D648" s="93">
        <v>19</v>
      </c>
      <c r="E648" s="86" t="str">
        <f>VLOOKUP(D648,Danh_muc_VL_DC_TB!$A$13:$G$35,2)</f>
        <v>Quạt trần 0,1 kW</v>
      </c>
      <c r="F648" s="86" t="str">
        <f>VLOOKUP(D648,Danh_muc_VL_DC_TB!$A$13:$G$35,3)</f>
        <v>Cái</v>
      </c>
      <c r="G648" s="99">
        <f>VLOOKUP(D648,Danh_muc_VL_DC_TB!$A$13:$G$35,7)</f>
        <v>752</v>
      </c>
      <c r="H648" s="101">
        <f t="shared" ref="H648:H652" si="93">ROUND(H641*0.11,4)</f>
        <v>1.1999999999999999E-3</v>
      </c>
      <c r="I648" s="99">
        <f t="shared" si="92"/>
        <v>1</v>
      </c>
      <c r="K648" s="210"/>
      <c r="M648" s="210"/>
    </row>
    <row r="649" spans="1:13" x14ac:dyDescent="0.25">
      <c r="A649" s="146"/>
      <c r="B649" s="92"/>
      <c r="C649" s="14"/>
      <c r="D649" s="93">
        <v>18</v>
      </c>
      <c r="E649" s="86" t="str">
        <f>VLOOKUP(D649,Danh_muc_VL_DC_TB!$A$13:$G$35,2)</f>
        <v>Quạt thông gió 0,04 kW</v>
      </c>
      <c r="F649" s="86" t="str">
        <f>VLOOKUP(D649,Danh_muc_VL_DC_TB!$A$13:$G$35,3)</f>
        <v>Cái</v>
      </c>
      <c r="G649" s="99">
        <f>VLOOKUP(D649,Danh_muc_VL_DC_TB!$A$13:$G$35,7)</f>
        <v>146</v>
      </c>
      <c r="H649" s="101">
        <f t="shared" si="93"/>
        <v>1.1999999999999999E-3</v>
      </c>
      <c r="I649" s="99">
        <f t="shared" si="92"/>
        <v>0</v>
      </c>
      <c r="K649" s="210"/>
      <c r="M649" s="210"/>
    </row>
    <row r="650" spans="1:13" x14ac:dyDescent="0.25">
      <c r="A650" s="146"/>
      <c r="B650" s="92"/>
      <c r="C650" s="14"/>
      <c r="D650" s="93">
        <v>5</v>
      </c>
      <c r="E650" s="86" t="str">
        <f>VLOOKUP(D650,Danh_muc_VL_DC_TB!$A$13:$G$35,2)</f>
        <v>Bộ đèn neon 0,04 kW</v>
      </c>
      <c r="F650" s="86" t="str">
        <f>VLOOKUP(D650,Danh_muc_VL_DC_TB!$A$13:$G$35,3)</f>
        <v>Bộ</v>
      </c>
      <c r="G650" s="99">
        <f>VLOOKUP(D650,Danh_muc_VL_DC_TB!$A$13:$G$35,7)</f>
        <v>39</v>
      </c>
      <c r="H650" s="101">
        <f t="shared" si="93"/>
        <v>6.7000000000000002E-3</v>
      </c>
      <c r="I650" s="99">
        <f t="shared" si="92"/>
        <v>0</v>
      </c>
      <c r="K650" s="210"/>
      <c r="M650" s="210"/>
    </row>
    <row r="651" spans="1:13" x14ac:dyDescent="0.25">
      <c r="A651" s="146"/>
      <c r="B651" s="92"/>
      <c r="C651" s="14"/>
      <c r="D651" s="93">
        <v>9</v>
      </c>
      <c r="E651" s="86" t="str">
        <f>VLOOKUP(D651,Danh_muc_VL_DC_TB!$A$13:$G$35,2)</f>
        <v>Ghế tựa</v>
      </c>
      <c r="F651" s="86" t="str">
        <f>VLOOKUP(D651,Danh_muc_VL_DC_TB!$A$13:$G$35,3)</f>
        <v>Cái</v>
      </c>
      <c r="G651" s="99">
        <f>VLOOKUP(D651,Danh_muc_VL_DC_TB!$A$13:$G$35,7)</f>
        <v>125</v>
      </c>
      <c r="H651" s="101">
        <f t="shared" si="93"/>
        <v>6.7000000000000002E-3</v>
      </c>
      <c r="I651" s="99">
        <f t="shared" si="92"/>
        <v>1</v>
      </c>
      <c r="K651" s="210"/>
      <c r="M651" s="210"/>
    </row>
    <row r="652" spans="1:13" x14ac:dyDescent="0.25">
      <c r="A652" s="146"/>
      <c r="B652" s="92"/>
      <c r="C652" s="14"/>
      <c r="D652" s="93">
        <v>4</v>
      </c>
      <c r="E652" s="86" t="str">
        <f>VLOOKUP(D652,Danh_muc_VL_DC_TB!$A$13:$G$35,2)</f>
        <v>Bàn làm việc</v>
      </c>
      <c r="F652" s="86" t="str">
        <f>VLOOKUP(D652,Danh_muc_VL_DC_TB!$A$13:$G$35,3)</f>
        <v>Cái</v>
      </c>
      <c r="G652" s="99">
        <f>VLOOKUP(D652,Danh_muc_VL_DC_TB!$A$13:$G$35,7)</f>
        <v>565</v>
      </c>
      <c r="H652" s="101">
        <f t="shared" si="93"/>
        <v>6.7000000000000002E-3</v>
      </c>
      <c r="I652" s="99">
        <f t="shared" si="92"/>
        <v>4</v>
      </c>
      <c r="K652" s="210"/>
      <c r="M652" s="210"/>
    </row>
    <row r="653" spans="1:13" ht="31.5" x14ac:dyDescent="0.25">
      <c r="A653" s="146"/>
      <c r="B653" s="92" t="s">
        <v>59</v>
      </c>
      <c r="C653" s="14"/>
      <c r="D653" s="98"/>
      <c r="E653" s="92"/>
      <c r="F653" s="92"/>
      <c r="G653" s="100"/>
      <c r="H653" s="101"/>
      <c r="I653" s="99">
        <f>SUM(I654:I658)</f>
        <v>1</v>
      </c>
      <c r="K653" s="210"/>
      <c r="M653" s="210"/>
    </row>
    <row r="654" spans="1:13" x14ac:dyDescent="0.25">
      <c r="A654" s="146"/>
      <c r="B654" s="92"/>
      <c r="C654" s="104"/>
      <c r="D654" s="93">
        <v>19</v>
      </c>
      <c r="E654" s="86" t="str">
        <f>VLOOKUP(D654,Danh_muc_VL_DC_TB!$A$13:$G$35,2)</f>
        <v>Quạt trần 0,1 kW</v>
      </c>
      <c r="F654" s="86" t="str">
        <f>VLOOKUP(D654,Danh_muc_VL_DC_TB!$A$13:$G$35,3)</f>
        <v>Cái</v>
      </c>
      <c r="G654" s="99">
        <f>VLOOKUP(D654,Danh_muc_VL_DC_TB!$A$13:$G$35,7)</f>
        <v>752</v>
      </c>
      <c r="H654" s="101">
        <f>ROUND(H500*10.5,6)</f>
        <v>5.04E-4</v>
      </c>
      <c r="I654" s="99">
        <f>ROUND(G654*H654,0)</f>
        <v>0</v>
      </c>
      <c r="K654" s="210"/>
      <c r="M654" s="210"/>
    </row>
    <row r="655" spans="1:13" x14ac:dyDescent="0.25">
      <c r="A655" s="146"/>
      <c r="B655" s="92"/>
      <c r="C655" s="104"/>
      <c r="D655" s="93">
        <v>18</v>
      </c>
      <c r="E655" s="86" t="str">
        <f>VLOOKUP(D655,Danh_muc_VL_DC_TB!$A$13:$G$35,2)</f>
        <v>Quạt thông gió 0,04 kW</v>
      </c>
      <c r="F655" s="86" t="str">
        <f>VLOOKUP(D655,Danh_muc_VL_DC_TB!$A$13:$G$35,3)</f>
        <v>Cái</v>
      </c>
      <c r="G655" s="99">
        <f>VLOOKUP(D655,Danh_muc_VL_DC_TB!$A$13:$G$35,7)</f>
        <v>146</v>
      </c>
      <c r="H655" s="101">
        <f t="shared" ref="H655:H658" si="94">ROUND(H501*10.5,6)</f>
        <v>3.57E-4</v>
      </c>
      <c r="I655" s="99">
        <f>ROUND(G655*H655,0)</f>
        <v>0</v>
      </c>
      <c r="K655" s="210"/>
      <c r="M655" s="210"/>
    </row>
    <row r="656" spans="1:13" x14ac:dyDescent="0.25">
      <c r="A656" s="146"/>
      <c r="B656" s="92"/>
      <c r="C656" s="104"/>
      <c r="D656" s="93">
        <v>5</v>
      </c>
      <c r="E656" s="86" t="str">
        <f>VLOOKUP(D656,Danh_muc_VL_DC_TB!$A$13:$G$35,2)</f>
        <v>Bộ đèn neon 0,04 kW</v>
      </c>
      <c r="F656" s="86" t="str">
        <f>VLOOKUP(D656,Danh_muc_VL_DC_TB!$A$13:$G$35,3)</f>
        <v>Bộ</v>
      </c>
      <c r="G656" s="99">
        <f>VLOOKUP(D656,Danh_muc_VL_DC_TB!$A$13:$G$35,7)</f>
        <v>39</v>
      </c>
      <c r="H656" s="101">
        <f t="shared" si="94"/>
        <v>3.57E-4</v>
      </c>
      <c r="I656" s="99">
        <f>ROUND(G656*H656,0)</f>
        <v>0</v>
      </c>
      <c r="K656" s="210"/>
      <c r="M656" s="210"/>
    </row>
    <row r="657" spans="1:13" x14ac:dyDescent="0.25">
      <c r="A657" s="146"/>
      <c r="B657" s="92"/>
      <c r="C657" s="104"/>
      <c r="D657" s="93">
        <v>9</v>
      </c>
      <c r="E657" s="86" t="str">
        <f>VLOOKUP(D657,Danh_muc_VL_DC_TB!$A$13:$G$35,2)</f>
        <v>Ghế tựa</v>
      </c>
      <c r="F657" s="86" t="str">
        <f>VLOOKUP(D657,Danh_muc_VL_DC_TB!$A$13:$G$35,3)</f>
        <v>Cái</v>
      </c>
      <c r="G657" s="99">
        <f>VLOOKUP(D657,Danh_muc_VL_DC_TB!$A$13:$G$35,7)</f>
        <v>125</v>
      </c>
      <c r="H657" s="101">
        <f t="shared" si="94"/>
        <v>2.0999999999999999E-3</v>
      </c>
      <c r="I657" s="99">
        <f>ROUND(G657*H657,0)</f>
        <v>0</v>
      </c>
      <c r="K657" s="210"/>
      <c r="M657" s="210"/>
    </row>
    <row r="658" spans="1:13" x14ac:dyDescent="0.25">
      <c r="A658" s="146"/>
      <c r="B658" s="92"/>
      <c r="C658" s="104"/>
      <c r="D658" s="93">
        <v>4</v>
      </c>
      <c r="E658" s="86" t="str">
        <f>VLOOKUP(D658,Danh_muc_VL_DC_TB!$A$13:$G$35,2)</f>
        <v>Bàn làm việc</v>
      </c>
      <c r="F658" s="86" t="str">
        <f>VLOOKUP(D658,Danh_muc_VL_DC_TB!$A$13:$G$35,3)</f>
        <v>Cái</v>
      </c>
      <c r="G658" s="99">
        <f>VLOOKUP(D658,Danh_muc_VL_DC_TB!$A$13:$G$35,7)</f>
        <v>565</v>
      </c>
      <c r="H658" s="101">
        <f t="shared" si="94"/>
        <v>2.0999999999999999E-3</v>
      </c>
      <c r="I658" s="99">
        <f>ROUND(G658*H658,0)</f>
        <v>1</v>
      </c>
      <c r="K658" s="210"/>
      <c r="M658" s="210"/>
    </row>
    <row r="659" spans="1:13" x14ac:dyDescent="0.25">
      <c r="A659" s="142" t="s">
        <v>331</v>
      </c>
      <c r="B659" s="86" t="s">
        <v>60</v>
      </c>
      <c r="C659" s="71"/>
      <c r="D659" s="93"/>
      <c r="E659" s="86"/>
      <c r="F659" s="86"/>
      <c r="G659" s="100"/>
      <c r="H659" s="101"/>
      <c r="I659" s="99"/>
      <c r="K659" s="210"/>
      <c r="M659" s="210"/>
    </row>
    <row r="660" spans="1:13" s="163" customFormat="1" x14ac:dyDescent="0.25">
      <c r="A660" s="158" t="s">
        <v>332</v>
      </c>
      <c r="B660" s="159" t="s">
        <v>279</v>
      </c>
      <c r="C660" s="215"/>
      <c r="D660" s="211"/>
      <c r="E660" s="159"/>
      <c r="F660" s="159"/>
      <c r="G660" s="195"/>
      <c r="H660" s="196"/>
      <c r="I660" s="162"/>
      <c r="K660" s="212"/>
      <c r="M660" s="212"/>
    </row>
    <row r="661" spans="1:13" s="163" customFormat="1" ht="31.5" x14ac:dyDescent="0.25">
      <c r="A661" s="158" t="s">
        <v>333</v>
      </c>
      <c r="B661" s="159" t="s">
        <v>53</v>
      </c>
      <c r="C661" s="216"/>
      <c r="D661" s="211"/>
      <c r="E661" s="159"/>
      <c r="F661" s="159"/>
      <c r="G661" s="195"/>
      <c r="H661" s="196"/>
      <c r="I661" s="162"/>
      <c r="K661" s="212"/>
      <c r="M661" s="212"/>
    </row>
    <row r="662" spans="1:13" s="163" customFormat="1" ht="31.5" x14ac:dyDescent="0.25">
      <c r="A662" s="158" t="s">
        <v>334</v>
      </c>
      <c r="B662" s="159" t="s">
        <v>55</v>
      </c>
      <c r="C662" s="216"/>
      <c r="D662" s="211"/>
      <c r="E662" s="159"/>
      <c r="F662" s="159"/>
      <c r="G662" s="195"/>
      <c r="H662" s="196"/>
      <c r="I662" s="162"/>
      <c r="K662" s="212"/>
      <c r="M662" s="212"/>
    </row>
    <row r="663" spans="1:13" s="163" customFormat="1" ht="31.5" x14ac:dyDescent="0.25">
      <c r="A663" s="217"/>
      <c r="B663" s="218" t="s">
        <v>320</v>
      </c>
      <c r="C663" s="219"/>
      <c r="D663" s="220"/>
      <c r="E663" s="221"/>
      <c r="F663" s="221"/>
      <c r="G663" s="195"/>
      <c r="H663" s="196"/>
      <c r="I663" s="162">
        <f>SUM(I664:I669)</f>
        <v>169</v>
      </c>
      <c r="K663" s="212"/>
      <c r="M663" s="212"/>
    </row>
    <row r="664" spans="1:13" s="163" customFormat="1" x14ac:dyDescent="0.25">
      <c r="A664" s="217"/>
      <c r="B664" s="221"/>
      <c r="C664" s="219"/>
      <c r="D664" s="211">
        <v>17</v>
      </c>
      <c r="E664" s="159" t="str">
        <f>VLOOKUP(D664,Danh_muc_VL_DC_TB!$A$13:$G$35,2)</f>
        <v>Quần áo BHLĐ</v>
      </c>
      <c r="F664" s="159" t="str">
        <f>VLOOKUP(D664,Danh_muc_VL_DC_TB!$A$13:$G$35,3)</f>
        <v>Bộ</v>
      </c>
      <c r="G664" s="162">
        <f>VLOOKUP(D664,Danh_muc_VL_DC_TB!$A$13:$G$35,7)</f>
        <v>728</v>
      </c>
      <c r="H664" s="196">
        <f t="shared" ref="H664:H669" si="95">ROUND(H510*2,6)</f>
        <v>0.10496</v>
      </c>
      <c r="I664" s="162">
        <f t="shared" ref="I664:I669" si="96">ROUND(G664*H664,0)</f>
        <v>76</v>
      </c>
      <c r="K664" s="212"/>
      <c r="M664" s="212"/>
    </row>
    <row r="665" spans="1:13" s="163" customFormat="1" x14ac:dyDescent="0.25">
      <c r="A665" s="217"/>
      <c r="B665" s="221"/>
      <c r="C665" s="219"/>
      <c r="D665" s="211">
        <v>19</v>
      </c>
      <c r="E665" s="159" t="str">
        <f>VLOOKUP(D665,Danh_muc_VL_DC_TB!$A$13:$G$35,2)</f>
        <v>Quạt trần 0,1 kW</v>
      </c>
      <c r="F665" s="159" t="str">
        <f>VLOOKUP(D665,Danh_muc_VL_DC_TB!$A$13:$G$35,3)</f>
        <v>Cái</v>
      </c>
      <c r="G665" s="162">
        <f>VLOOKUP(D665,Danh_muc_VL_DC_TB!$A$13:$G$35,7)</f>
        <v>752</v>
      </c>
      <c r="H665" s="196">
        <f t="shared" si="95"/>
        <v>1.804E-2</v>
      </c>
      <c r="I665" s="162">
        <f t="shared" si="96"/>
        <v>14</v>
      </c>
      <c r="K665" s="212"/>
      <c r="M665" s="212"/>
    </row>
    <row r="666" spans="1:13" s="163" customFormat="1" x14ac:dyDescent="0.25">
      <c r="A666" s="217"/>
      <c r="B666" s="221"/>
      <c r="C666" s="219"/>
      <c r="D666" s="211">
        <v>18</v>
      </c>
      <c r="E666" s="159" t="str">
        <f>VLOOKUP(D666,Danh_muc_VL_DC_TB!$A$13:$G$35,2)</f>
        <v>Quạt thông gió 0,04 kW</v>
      </c>
      <c r="F666" s="159" t="str">
        <f>VLOOKUP(D666,Danh_muc_VL_DC_TB!$A$13:$G$35,3)</f>
        <v>Cái</v>
      </c>
      <c r="G666" s="162">
        <f>VLOOKUP(D666,Danh_muc_VL_DC_TB!$A$13:$G$35,7)</f>
        <v>146</v>
      </c>
      <c r="H666" s="196">
        <f t="shared" si="95"/>
        <v>1.804E-2</v>
      </c>
      <c r="I666" s="162">
        <f t="shared" si="96"/>
        <v>3</v>
      </c>
      <c r="K666" s="212"/>
      <c r="M666" s="212"/>
    </row>
    <row r="667" spans="1:13" s="163" customFormat="1" x14ac:dyDescent="0.25">
      <c r="A667" s="217"/>
      <c r="B667" s="221"/>
      <c r="C667" s="219"/>
      <c r="D667" s="211">
        <v>5</v>
      </c>
      <c r="E667" s="159" t="str">
        <f>VLOOKUP(D667,Danh_muc_VL_DC_TB!$A$13:$G$35,2)</f>
        <v>Bộ đèn neon 0,04 kW</v>
      </c>
      <c r="F667" s="159" t="str">
        <f>VLOOKUP(D667,Danh_muc_VL_DC_TB!$A$13:$G$35,3)</f>
        <v>Bộ</v>
      </c>
      <c r="G667" s="162">
        <f>VLOOKUP(D667,Danh_muc_VL_DC_TB!$A$13:$G$35,7)</f>
        <v>39</v>
      </c>
      <c r="H667" s="196">
        <f t="shared" si="95"/>
        <v>0.10496</v>
      </c>
      <c r="I667" s="162">
        <f t="shared" si="96"/>
        <v>4</v>
      </c>
      <c r="K667" s="212"/>
      <c r="M667" s="212"/>
    </row>
    <row r="668" spans="1:13" s="163" customFormat="1" x14ac:dyDescent="0.25">
      <c r="A668" s="217"/>
      <c r="B668" s="221"/>
      <c r="C668" s="219"/>
      <c r="D668" s="211">
        <v>9</v>
      </c>
      <c r="E668" s="159" t="str">
        <f>VLOOKUP(D668,Danh_muc_VL_DC_TB!$A$13:$G$35,2)</f>
        <v>Ghế tựa</v>
      </c>
      <c r="F668" s="159" t="str">
        <f>VLOOKUP(D668,Danh_muc_VL_DC_TB!$A$13:$G$35,3)</f>
        <v>Cái</v>
      </c>
      <c r="G668" s="162">
        <f>VLOOKUP(D668,Danh_muc_VL_DC_TB!$A$13:$G$35,7)</f>
        <v>125</v>
      </c>
      <c r="H668" s="196">
        <f t="shared" si="95"/>
        <v>0.10496</v>
      </c>
      <c r="I668" s="162">
        <f t="shared" si="96"/>
        <v>13</v>
      </c>
      <c r="K668" s="212"/>
      <c r="M668" s="212"/>
    </row>
    <row r="669" spans="1:13" s="163" customFormat="1" x14ac:dyDescent="0.25">
      <c r="A669" s="217"/>
      <c r="B669" s="221"/>
      <c r="C669" s="219"/>
      <c r="D669" s="211">
        <v>4</v>
      </c>
      <c r="E669" s="159" t="str">
        <f>VLOOKUP(D669,Danh_muc_VL_DC_TB!$A$13:$G$35,2)</f>
        <v>Bàn làm việc</v>
      </c>
      <c r="F669" s="159" t="str">
        <f>VLOOKUP(D669,Danh_muc_VL_DC_TB!$A$13:$G$35,3)</f>
        <v>Cái</v>
      </c>
      <c r="G669" s="162">
        <f>VLOOKUP(D669,Danh_muc_VL_DC_TB!$A$13:$G$35,7)</f>
        <v>565</v>
      </c>
      <c r="H669" s="196">
        <f t="shared" si="95"/>
        <v>0.10496</v>
      </c>
      <c r="I669" s="162">
        <f t="shared" si="96"/>
        <v>59</v>
      </c>
      <c r="K669" s="212"/>
      <c r="M669" s="212"/>
    </row>
    <row r="670" spans="1:13" s="163" customFormat="1" ht="47.25" x14ac:dyDescent="0.25">
      <c r="A670" s="217"/>
      <c r="B670" s="218" t="s">
        <v>323</v>
      </c>
      <c r="C670" s="219"/>
      <c r="D670" s="220"/>
      <c r="E670" s="221"/>
      <c r="F670" s="221"/>
      <c r="G670" s="195"/>
      <c r="H670" s="196"/>
      <c r="I670" s="162">
        <f>SUM(I671:I676)</f>
        <v>17</v>
      </c>
      <c r="K670" s="212"/>
      <c r="M670" s="212"/>
    </row>
    <row r="671" spans="1:13" s="163" customFormat="1" x14ac:dyDescent="0.25">
      <c r="A671" s="217"/>
      <c r="B671" s="221"/>
      <c r="C671" s="219"/>
      <c r="D671" s="211">
        <v>17</v>
      </c>
      <c r="E671" s="159" t="str">
        <f>VLOOKUP(D671,Danh_muc_VL_DC_TB!$A$13:$G$35,2)</f>
        <v>Quần áo BHLĐ</v>
      </c>
      <c r="F671" s="159" t="str">
        <f>VLOOKUP(D671,Danh_muc_VL_DC_TB!$A$13:$G$35,3)</f>
        <v>Bộ</v>
      </c>
      <c r="G671" s="162">
        <f>VLOOKUP(D671,Danh_muc_VL_DC_TB!$A$13:$G$35,7)</f>
        <v>728</v>
      </c>
      <c r="H671" s="196">
        <f>ROUND(H664*0.11,4)</f>
        <v>1.15E-2</v>
      </c>
      <c r="I671" s="162">
        <f t="shared" ref="I671:I676" si="97">ROUND(G671*H671,0)</f>
        <v>8</v>
      </c>
      <c r="K671" s="212"/>
      <c r="M671" s="212"/>
    </row>
    <row r="672" spans="1:13" s="163" customFormat="1" x14ac:dyDescent="0.25">
      <c r="A672" s="217"/>
      <c r="B672" s="221"/>
      <c r="C672" s="219"/>
      <c r="D672" s="211">
        <v>19</v>
      </c>
      <c r="E672" s="159" t="str">
        <f>VLOOKUP(D672,Danh_muc_VL_DC_TB!$A$13:$G$35,2)</f>
        <v>Quạt trần 0,1 kW</v>
      </c>
      <c r="F672" s="159" t="str">
        <f>VLOOKUP(D672,Danh_muc_VL_DC_TB!$A$13:$G$35,3)</f>
        <v>Cái</v>
      </c>
      <c r="G672" s="162">
        <f>VLOOKUP(D672,Danh_muc_VL_DC_TB!$A$13:$G$35,7)</f>
        <v>752</v>
      </c>
      <c r="H672" s="196">
        <f t="shared" ref="H672:H676" si="98">ROUND(H665*0.11,4)</f>
        <v>2E-3</v>
      </c>
      <c r="I672" s="162">
        <f t="shared" si="97"/>
        <v>2</v>
      </c>
      <c r="K672" s="212"/>
      <c r="M672" s="212"/>
    </row>
    <row r="673" spans="1:13" s="163" customFormat="1" x14ac:dyDescent="0.25">
      <c r="A673" s="217"/>
      <c r="B673" s="221"/>
      <c r="C673" s="219"/>
      <c r="D673" s="211">
        <v>18</v>
      </c>
      <c r="E673" s="159" t="str">
        <f>VLOOKUP(D673,Danh_muc_VL_DC_TB!$A$13:$G$35,2)</f>
        <v>Quạt thông gió 0,04 kW</v>
      </c>
      <c r="F673" s="159" t="str">
        <f>VLOOKUP(D673,Danh_muc_VL_DC_TB!$A$13:$G$35,3)</f>
        <v>Cái</v>
      </c>
      <c r="G673" s="162">
        <f>VLOOKUP(D673,Danh_muc_VL_DC_TB!$A$13:$G$35,7)</f>
        <v>146</v>
      </c>
      <c r="H673" s="196">
        <f t="shared" si="98"/>
        <v>2E-3</v>
      </c>
      <c r="I673" s="162">
        <f t="shared" si="97"/>
        <v>0</v>
      </c>
      <c r="K673" s="212"/>
      <c r="M673" s="212"/>
    </row>
    <row r="674" spans="1:13" s="163" customFormat="1" x14ac:dyDescent="0.25">
      <c r="A674" s="217"/>
      <c r="B674" s="221"/>
      <c r="C674" s="219"/>
      <c r="D674" s="211">
        <v>5</v>
      </c>
      <c r="E674" s="159" t="str">
        <f>VLOOKUP(D674,Danh_muc_VL_DC_TB!$A$13:$G$35,2)</f>
        <v>Bộ đèn neon 0,04 kW</v>
      </c>
      <c r="F674" s="159" t="str">
        <f>VLOOKUP(D674,Danh_muc_VL_DC_TB!$A$13:$G$35,3)</f>
        <v>Bộ</v>
      </c>
      <c r="G674" s="162">
        <f>VLOOKUP(D674,Danh_muc_VL_DC_TB!$A$13:$G$35,7)</f>
        <v>39</v>
      </c>
      <c r="H674" s="196">
        <f t="shared" si="98"/>
        <v>1.15E-2</v>
      </c>
      <c r="I674" s="162">
        <f t="shared" si="97"/>
        <v>0</v>
      </c>
      <c r="K674" s="212"/>
      <c r="M674" s="212"/>
    </row>
    <row r="675" spans="1:13" s="163" customFormat="1" x14ac:dyDescent="0.25">
      <c r="A675" s="217"/>
      <c r="B675" s="221"/>
      <c r="C675" s="219"/>
      <c r="D675" s="211">
        <v>9</v>
      </c>
      <c r="E675" s="159" t="str">
        <f>VLOOKUP(D675,Danh_muc_VL_DC_TB!$A$13:$G$35,2)</f>
        <v>Ghế tựa</v>
      </c>
      <c r="F675" s="159" t="str">
        <f>VLOOKUP(D675,Danh_muc_VL_DC_TB!$A$13:$G$35,3)</f>
        <v>Cái</v>
      </c>
      <c r="G675" s="162">
        <f>VLOOKUP(D675,Danh_muc_VL_DC_TB!$A$13:$G$35,7)</f>
        <v>125</v>
      </c>
      <c r="H675" s="196">
        <f t="shared" si="98"/>
        <v>1.15E-2</v>
      </c>
      <c r="I675" s="162">
        <f t="shared" si="97"/>
        <v>1</v>
      </c>
      <c r="K675" s="212"/>
      <c r="M675" s="212"/>
    </row>
    <row r="676" spans="1:13" s="163" customFormat="1" x14ac:dyDescent="0.25">
      <c r="A676" s="217"/>
      <c r="B676" s="221"/>
      <c r="C676" s="219"/>
      <c r="D676" s="211">
        <v>4</v>
      </c>
      <c r="E676" s="159" t="str">
        <f>VLOOKUP(D676,Danh_muc_VL_DC_TB!$A$13:$G$35,2)</f>
        <v>Bàn làm việc</v>
      </c>
      <c r="F676" s="159" t="str">
        <f>VLOOKUP(D676,Danh_muc_VL_DC_TB!$A$13:$G$35,3)</f>
        <v>Cái</v>
      </c>
      <c r="G676" s="162">
        <f>VLOOKUP(D676,Danh_muc_VL_DC_TB!$A$13:$G$35,7)</f>
        <v>565</v>
      </c>
      <c r="H676" s="196">
        <f t="shared" si="98"/>
        <v>1.15E-2</v>
      </c>
      <c r="I676" s="162">
        <f t="shared" si="97"/>
        <v>6</v>
      </c>
      <c r="K676" s="212"/>
      <c r="M676" s="212"/>
    </row>
    <row r="677" spans="1:13" s="163" customFormat="1" x14ac:dyDescent="0.25">
      <c r="A677" s="217"/>
      <c r="B677" s="218" t="s">
        <v>321</v>
      </c>
      <c r="C677" s="219"/>
      <c r="D677" s="220"/>
      <c r="E677" s="221"/>
      <c r="F677" s="221"/>
      <c r="G677" s="195"/>
      <c r="H677" s="196"/>
      <c r="I677" s="162">
        <f>SUM(I678:I683)</f>
        <v>153</v>
      </c>
      <c r="K677" s="212"/>
      <c r="M677" s="212"/>
    </row>
    <row r="678" spans="1:13" s="163" customFormat="1" x14ac:dyDescent="0.25">
      <c r="A678" s="217"/>
      <c r="B678" s="221"/>
      <c r="C678" s="219"/>
      <c r="D678" s="211">
        <v>17</v>
      </c>
      <c r="E678" s="159" t="str">
        <f>VLOOKUP(D678,Danh_muc_VL_DC_TB!$A$13:$G$35,2)</f>
        <v>Quần áo BHLĐ</v>
      </c>
      <c r="F678" s="159" t="str">
        <f>VLOOKUP(D678,Danh_muc_VL_DC_TB!$A$13:$G$35,3)</f>
        <v>Bộ</v>
      </c>
      <c r="G678" s="162">
        <f>VLOOKUP(D678,Danh_muc_VL_DC_TB!$A$13:$G$35,7)</f>
        <v>728</v>
      </c>
      <c r="H678" s="196">
        <f t="shared" ref="H678:H683" si="99">ROUND(H524*2,6)</f>
        <v>9.5119999999999996E-2</v>
      </c>
      <c r="I678" s="162">
        <f t="shared" ref="I678:I683" si="100">ROUND(G678*H678,0)</f>
        <v>69</v>
      </c>
      <c r="K678" s="212"/>
      <c r="M678" s="212"/>
    </row>
    <row r="679" spans="1:13" s="163" customFormat="1" x14ac:dyDescent="0.25">
      <c r="A679" s="217"/>
      <c r="B679" s="221"/>
      <c r="C679" s="219"/>
      <c r="D679" s="211">
        <v>19</v>
      </c>
      <c r="E679" s="159" t="str">
        <f>VLOOKUP(D679,Danh_muc_VL_DC_TB!$A$13:$G$35,2)</f>
        <v>Quạt trần 0,1 kW</v>
      </c>
      <c r="F679" s="159" t="str">
        <f>VLOOKUP(D679,Danh_muc_VL_DC_TB!$A$13:$G$35,3)</f>
        <v>Cái</v>
      </c>
      <c r="G679" s="162">
        <f>VLOOKUP(D679,Danh_muc_VL_DC_TB!$A$13:$G$35,7)</f>
        <v>752</v>
      </c>
      <c r="H679" s="196">
        <f t="shared" si="99"/>
        <v>1.6400000000000001E-2</v>
      </c>
      <c r="I679" s="162">
        <f t="shared" si="100"/>
        <v>12</v>
      </c>
      <c r="K679" s="212"/>
      <c r="M679" s="212"/>
    </row>
    <row r="680" spans="1:13" s="163" customFormat="1" x14ac:dyDescent="0.25">
      <c r="A680" s="217"/>
      <c r="B680" s="221"/>
      <c r="C680" s="219"/>
      <c r="D680" s="211">
        <v>18</v>
      </c>
      <c r="E680" s="159" t="str">
        <f>VLOOKUP(D680,Danh_muc_VL_DC_TB!$A$13:$G$35,2)</f>
        <v>Quạt thông gió 0,04 kW</v>
      </c>
      <c r="F680" s="159" t="str">
        <f>VLOOKUP(D680,Danh_muc_VL_DC_TB!$A$13:$G$35,3)</f>
        <v>Cái</v>
      </c>
      <c r="G680" s="162">
        <f>VLOOKUP(D680,Danh_muc_VL_DC_TB!$A$13:$G$35,7)</f>
        <v>146</v>
      </c>
      <c r="H680" s="196">
        <f t="shared" si="99"/>
        <v>1.6400000000000001E-2</v>
      </c>
      <c r="I680" s="162">
        <f t="shared" si="100"/>
        <v>2</v>
      </c>
      <c r="K680" s="212"/>
      <c r="M680" s="212"/>
    </row>
    <row r="681" spans="1:13" s="163" customFormat="1" x14ac:dyDescent="0.25">
      <c r="A681" s="217"/>
      <c r="B681" s="221"/>
      <c r="C681" s="219"/>
      <c r="D681" s="211">
        <v>5</v>
      </c>
      <c r="E681" s="159" t="str">
        <f>VLOOKUP(D681,Danh_muc_VL_DC_TB!$A$13:$G$35,2)</f>
        <v>Bộ đèn neon 0,04 kW</v>
      </c>
      <c r="F681" s="159" t="str">
        <f>VLOOKUP(D681,Danh_muc_VL_DC_TB!$A$13:$G$35,3)</f>
        <v>Bộ</v>
      </c>
      <c r="G681" s="162">
        <f>VLOOKUP(D681,Danh_muc_VL_DC_TB!$A$13:$G$35,7)</f>
        <v>39</v>
      </c>
      <c r="H681" s="196">
        <f t="shared" si="99"/>
        <v>9.5119999999999996E-2</v>
      </c>
      <c r="I681" s="162">
        <f t="shared" si="100"/>
        <v>4</v>
      </c>
      <c r="K681" s="212"/>
      <c r="M681" s="212"/>
    </row>
    <row r="682" spans="1:13" s="163" customFormat="1" x14ac:dyDescent="0.25">
      <c r="A682" s="217"/>
      <c r="B682" s="221"/>
      <c r="C682" s="219"/>
      <c r="D682" s="211">
        <v>9</v>
      </c>
      <c r="E682" s="159" t="str">
        <f>VLOOKUP(D682,Danh_muc_VL_DC_TB!$A$13:$G$35,2)</f>
        <v>Ghế tựa</v>
      </c>
      <c r="F682" s="159" t="str">
        <f>VLOOKUP(D682,Danh_muc_VL_DC_TB!$A$13:$G$35,3)</f>
        <v>Cái</v>
      </c>
      <c r="G682" s="162">
        <f>VLOOKUP(D682,Danh_muc_VL_DC_TB!$A$13:$G$35,7)</f>
        <v>125</v>
      </c>
      <c r="H682" s="196">
        <f t="shared" si="99"/>
        <v>9.5119999999999996E-2</v>
      </c>
      <c r="I682" s="162">
        <f t="shared" si="100"/>
        <v>12</v>
      </c>
      <c r="K682" s="212"/>
      <c r="M682" s="212"/>
    </row>
    <row r="683" spans="1:13" s="163" customFormat="1" x14ac:dyDescent="0.25">
      <c r="A683" s="217"/>
      <c r="B683" s="221"/>
      <c r="C683" s="219"/>
      <c r="D683" s="211">
        <v>4</v>
      </c>
      <c r="E683" s="159" t="str">
        <f>VLOOKUP(D683,Danh_muc_VL_DC_TB!$A$13:$G$35,2)</f>
        <v>Bàn làm việc</v>
      </c>
      <c r="F683" s="159" t="str">
        <f>VLOOKUP(D683,Danh_muc_VL_DC_TB!$A$13:$G$35,3)</f>
        <v>Cái</v>
      </c>
      <c r="G683" s="162">
        <f>VLOOKUP(D683,Danh_muc_VL_DC_TB!$A$13:$G$35,7)</f>
        <v>565</v>
      </c>
      <c r="H683" s="196">
        <f t="shared" si="99"/>
        <v>9.5119999999999996E-2</v>
      </c>
      <c r="I683" s="162">
        <f t="shared" si="100"/>
        <v>54</v>
      </c>
      <c r="K683" s="212"/>
      <c r="M683" s="212"/>
    </row>
    <row r="684" spans="1:13" s="163" customFormat="1" ht="47.25" x14ac:dyDescent="0.25">
      <c r="A684" s="217"/>
      <c r="B684" s="218" t="s">
        <v>322</v>
      </c>
      <c r="C684" s="219"/>
      <c r="D684" s="220"/>
      <c r="E684" s="221"/>
      <c r="F684" s="221"/>
      <c r="G684" s="195"/>
      <c r="H684" s="196"/>
      <c r="I684" s="162">
        <f>SUM(I685:I690)</f>
        <v>16</v>
      </c>
      <c r="K684" s="212"/>
      <c r="M684" s="212"/>
    </row>
    <row r="685" spans="1:13" s="163" customFormat="1" x14ac:dyDescent="0.25">
      <c r="A685" s="217"/>
      <c r="B685" s="221"/>
      <c r="C685" s="219"/>
      <c r="D685" s="211">
        <v>17</v>
      </c>
      <c r="E685" s="159" t="str">
        <f>VLOOKUP(D685,Danh_muc_VL_DC_TB!$A$13:$G$35,2)</f>
        <v>Quần áo BHLĐ</v>
      </c>
      <c r="F685" s="159" t="str">
        <f>VLOOKUP(D685,Danh_muc_VL_DC_TB!$A$13:$G$35,3)</f>
        <v>Bộ</v>
      </c>
      <c r="G685" s="162">
        <f>VLOOKUP(D685,Danh_muc_VL_DC_TB!$A$13:$G$35,7)</f>
        <v>728</v>
      </c>
      <c r="H685" s="196">
        <f>ROUND(H678*0.11,4)</f>
        <v>1.0500000000000001E-2</v>
      </c>
      <c r="I685" s="162">
        <f t="shared" ref="I685:I690" si="101">ROUND(G685*H685,0)</f>
        <v>8</v>
      </c>
      <c r="K685" s="212"/>
      <c r="M685" s="212"/>
    </row>
    <row r="686" spans="1:13" s="163" customFormat="1" x14ac:dyDescent="0.25">
      <c r="A686" s="217"/>
      <c r="B686" s="221"/>
      <c r="C686" s="219"/>
      <c r="D686" s="211">
        <v>19</v>
      </c>
      <c r="E686" s="159" t="str">
        <f>VLOOKUP(D686,Danh_muc_VL_DC_TB!$A$13:$G$35,2)</f>
        <v>Quạt trần 0,1 kW</v>
      </c>
      <c r="F686" s="159" t="str">
        <f>VLOOKUP(D686,Danh_muc_VL_DC_TB!$A$13:$G$35,3)</f>
        <v>Cái</v>
      </c>
      <c r="G686" s="162">
        <f>VLOOKUP(D686,Danh_muc_VL_DC_TB!$A$13:$G$35,7)</f>
        <v>752</v>
      </c>
      <c r="H686" s="196">
        <f t="shared" ref="H686:H690" si="102">ROUND(H679*0.11,4)</f>
        <v>1.8E-3</v>
      </c>
      <c r="I686" s="162">
        <f t="shared" si="101"/>
        <v>1</v>
      </c>
      <c r="K686" s="212"/>
      <c r="M686" s="212"/>
    </row>
    <row r="687" spans="1:13" s="163" customFormat="1" x14ac:dyDescent="0.25">
      <c r="A687" s="217"/>
      <c r="B687" s="221"/>
      <c r="C687" s="219"/>
      <c r="D687" s="211">
        <v>18</v>
      </c>
      <c r="E687" s="159" t="str">
        <f>VLOOKUP(D687,Danh_muc_VL_DC_TB!$A$13:$G$35,2)</f>
        <v>Quạt thông gió 0,04 kW</v>
      </c>
      <c r="F687" s="159" t="str">
        <f>VLOOKUP(D687,Danh_muc_VL_DC_TB!$A$13:$G$35,3)</f>
        <v>Cái</v>
      </c>
      <c r="G687" s="162">
        <f>VLOOKUP(D687,Danh_muc_VL_DC_TB!$A$13:$G$35,7)</f>
        <v>146</v>
      </c>
      <c r="H687" s="196">
        <f t="shared" si="102"/>
        <v>1.8E-3</v>
      </c>
      <c r="I687" s="162">
        <f t="shared" si="101"/>
        <v>0</v>
      </c>
      <c r="K687" s="212"/>
      <c r="M687" s="212"/>
    </row>
    <row r="688" spans="1:13" s="163" customFormat="1" x14ac:dyDescent="0.25">
      <c r="A688" s="217"/>
      <c r="B688" s="221"/>
      <c r="C688" s="219"/>
      <c r="D688" s="211">
        <v>5</v>
      </c>
      <c r="E688" s="159" t="str">
        <f>VLOOKUP(D688,Danh_muc_VL_DC_TB!$A$13:$G$35,2)</f>
        <v>Bộ đèn neon 0,04 kW</v>
      </c>
      <c r="F688" s="159" t="str">
        <f>VLOOKUP(D688,Danh_muc_VL_DC_TB!$A$13:$G$35,3)</f>
        <v>Bộ</v>
      </c>
      <c r="G688" s="162">
        <f>VLOOKUP(D688,Danh_muc_VL_DC_TB!$A$13:$G$35,7)</f>
        <v>39</v>
      </c>
      <c r="H688" s="196">
        <f t="shared" si="102"/>
        <v>1.0500000000000001E-2</v>
      </c>
      <c r="I688" s="162">
        <f t="shared" si="101"/>
        <v>0</v>
      </c>
      <c r="K688" s="212"/>
      <c r="M688" s="212"/>
    </row>
    <row r="689" spans="1:13" s="163" customFormat="1" x14ac:dyDescent="0.25">
      <c r="A689" s="217"/>
      <c r="B689" s="221"/>
      <c r="C689" s="219"/>
      <c r="D689" s="211">
        <v>9</v>
      </c>
      <c r="E689" s="159" t="str">
        <f>VLOOKUP(D689,Danh_muc_VL_DC_TB!$A$13:$G$35,2)</f>
        <v>Ghế tựa</v>
      </c>
      <c r="F689" s="159" t="str">
        <f>VLOOKUP(D689,Danh_muc_VL_DC_TB!$A$13:$G$35,3)</f>
        <v>Cái</v>
      </c>
      <c r="G689" s="162">
        <f>VLOOKUP(D689,Danh_muc_VL_DC_TB!$A$13:$G$35,7)</f>
        <v>125</v>
      </c>
      <c r="H689" s="196">
        <f t="shared" si="102"/>
        <v>1.0500000000000001E-2</v>
      </c>
      <c r="I689" s="162">
        <f t="shared" si="101"/>
        <v>1</v>
      </c>
      <c r="K689" s="212"/>
      <c r="M689" s="212"/>
    </row>
    <row r="690" spans="1:13" s="163" customFormat="1" x14ac:dyDescent="0.25">
      <c r="A690" s="217"/>
      <c r="B690" s="221"/>
      <c r="C690" s="219"/>
      <c r="D690" s="211">
        <v>4</v>
      </c>
      <c r="E690" s="159" t="str">
        <f>VLOOKUP(D690,Danh_muc_VL_DC_TB!$A$13:$G$35,2)</f>
        <v>Bàn làm việc</v>
      </c>
      <c r="F690" s="159" t="str">
        <f>VLOOKUP(D690,Danh_muc_VL_DC_TB!$A$13:$G$35,3)</f>
        <v>Cái</v>
      </c>
      <c r="G690" s="162">
        <f>VLOOKUP(D690,Danh_muc_VL_DC_TB!$A$13:$G$35,7)</f>
        <v>565</v>
      </c>
      <c r="H690" s="196">
        <f t="shared" si="102"/>
        <v>1.0500000000000001E-2</v>
      </c>
      <c r="I690" s="162">
        <f t="shared" si="101"/>
        <v>6</v>
      </c>
      <c r="K690" s="212"/>
      <c r="M690" s="212"/>
    </row>
    <row r="691" spans="1:13" s="163" customFormat="1" ht="31.5" x14ac:dyDescent="0.25">
      <c r="A691" s="217"/>
      <c r="B691" s="221" t="s">
        <v>59</v>
      </c>
      <c r="C691" s="219"/>
      <c r="D691" s="220"/>
      <c r="E691" s="221"/>
      <c r="F691" s="221"/>
      <c r="G691" s="195"/>
      <c r="H691" s="196"/>
      <c r="I691" s="162">
        <f>SUM(I692:I696)</f>
        <v>0</v>
      </c>
      <c r="K691" s="212"/>
      <c r="M691" s="212"/>
    </row>
    <row r="692" spans="1:13" s="163" customFormat="1" x14ac:dyDescent="0.25">
      <c r="A692" s="217"/>
      <c r="B692" s="221"/>
      <c r="C692" s="222"/>
      <c r="D692" s="211">
        <v>19</v>
      </c>
      <c r="E692" s="159" t="str">
        <f>VLOOKUP(D692,Danh_muc_VL_DC_TB!$A$13:$G$35,2)</f>
        <v>Quạt trần 0,1 kW</v>
      </c>
      <c r="F692" s="159" t="str">
        <f>VLOOKUP(D692,Danh_muc_VL_DC_TB!$A$13:$G$35,3)</f>
        <v>Cái</v>
      </c>
      <c r="G692" s="162">
        <f>VLOOKUP(D692,Danh_muc_VL_DC_TB!$A$13:$G$35,7)</f>
        <v>752</v>
      </c>
      <c r="H692" s="196">
        <f t="shared" ref="H692:H696" si="103">ROUND(H538*2,6)</f>
        <v>7.7999999999999999E-5</v>
      </c>
      <c r="I692" s="162">
        <f>ROUND(G692*H692,0)</f>
        <v>0</v>
      </c>
      <c r="K692" s="212"/>
      <c r="M692" s="212"/>
    </row>
    <row r="693" spans="1:13" s="163" customFormat="1" x14ac:dyDescent="0.25">
      <c r="A693" s="217"/>
      <c r="B693" s="221"/>
      <c r="C693" s="222"/>
      <c r="D693" s="211">
        <v>18</v>
      </c>
      <c r="E693" s="159" t="str">
        <f>VLOOKUP(D693,Danh_muc_VL_DC_TB!$A$13:$G$35,2)</f>
        <v>Quạt thông gió 0,04 kW</v>
      </c>
      <c r="F693" s="159" t="str">
        <f>VLOOKUP(D693,Danh_muc_VL_DC_TB!$A$13:$G$35,3)</f>
        <v>Cái</v>
      </c>
      <c r="G693" s="162">
        <f>VLOOKUP(D693,Danh_muc_VL_DC_TB!$A$13:$G$35,7)</f>
        <v>146</v>
      </c>
      <c r="H693" s="196">
        <f t="shared" si="103"/>
        <v>5.5999999999999999E-5</v>
      </c>
      <c r="I693" s="162">
        <f>ROUND(G693*H693,0)</f>
        <v>0</v>
      </c>
      <c r="K693" s="212"/>
      <c r="M693" s="212"/>
    </row>
    <row r="694" spans="1:13" s="163" customFormat="1" x14ac:dyDescent="0.25">
      <c r="A694" s="217"/>
      <c r="B694" s="221"/>
      <c r="C694" s="222"/>
      <c r="D694" s="211">
        <v>5</v>
      </c>
      <c r="E694" s="159" t="str">
        <f>VLOOKUP(D694,Danh_muc_VL_DC_TB!$A$13:$G$35,2)</f>
        <v>Bộ đèn neon 0,04 kW</v>
      </c>
      <c r="F694" s="159" t="str">
        <f>VLOOKUP(D694,Danh_muc_VL_DC_TB!$A$13:$G$35,3)</f>
        <v>Bộ</v>
      </c>
      <c r="G694" s="162">
        <f>VLOOKUP(D694,Danh_muc_VL_DC_TB!$A$13:$G$35,7)</f>
        <v>39</v>
      </c>
      <c r="H694" s="196">
        <f t="shared" si="103"/>
        <v>5.5999999999999999E-5</v>
      </c>
      <c r="I694" s="162">
        <f>ROUND(G694*H694,0)</f>
        <v>0</v>
      </c>
      <c r="K694" s="212"/>
      <c r="M694" s="212"/>
    </row>
    <row r="695" spans="1:13" s="163" customFormat="1" x14ac:dyDescent="0.25">
      <c r="A695" s="217"/>
      <c r="B695" s="221"/>
      <c r="C695" s="222"/>
      <c r="D695" s="211">
        <v>9</v>
      </c>
      <c r="E695" s="159" t="str">
        <f>VLOOKUP(D695,Danh_muc_VL_DC_TB!$A$13:$G$35,2)</f>
        <v>Ghế tựa</v>
      </c>
      <c r="F695" s="159" t="str">
        <f>VLOOKUP(D695,Danh_muc_VL_DC_TB!$A$13:$G$35,3)</f>
        <v>Cái</v>
      </c>
      <c r="G695" s="162">
        <f>VLOOKUP(D695,Danh_muc_VL_DC_TB!$A$13:$G$35,7)</f>
        <v>125</v>
      </c>
      <c r="H695" s="196">
        <f t="shared" si="103"/>
        <v>3.28E-4</v>
      </c>
      <c r="I695" s="162">
        <f>ROUND(G695*H695,0)</f>
        <v>0</v>
      </c>
      <c r="K695" s="212"/>
      <c r="M695" s="212"/>
    </row>
    <row r="696" spans="1:13" s="163" customFormat="1" x14ac:dyDescent="0.25">
      <c r="A696" s="217"/>
      <c r="B696" s="221"/>
      <c r="C696" s="222"/>
      <c r="D696" s="211">
        <v>4</v>
      </c>
      <c r="E696" s="159" t="str">
        <f>VLOOKUP(D696,Danh_muc_VL_DC_TB!$A$13:$G$35,2)</f>
        <v>Bàn làm việc</v>
      </c>
      <c r="F696" s="159" t="str">
        <f>VLOOKUP(D696,Danh_muc_VL_DC_TB!$A$13:$G$35,3)</f>
        <v>Cái</v>
      </c>
      <c r="G696" s="162">
        <f>VLOOKUP(D696,Danh_muc_VL_DC_TB!$A$13:$G$35,7)</f>
        <v>565</v>
      </c>
      <c r="H696" s="196">
        <f t="shared" si="103"/>
        <v>3.28E-4</v>
      </c>
      <c r="I696" s="162">
        <f>ROUND(G696*H696,0)</f>
        <v>0</v>
      </c>
      <c r="K696" s="212"/>
      <c r="M696" s="212"/>
    </row>
    <row r="697" spans="1:13" x14ac:dyDescent="0.25">
      <c r="A697" s="142" t="s">
        <v>335</v>
      </c>
      <c r="B697" s="86" t="s">
        <v>60</v>
      </c>
      <c r="C697" s="71"/>
      <c r="D697" s="93"/>
      <c r="E697" s="86"/>
      <c r="F697" s="86"/>
      <c r="G697" s="100"/>
      <c r="H697" s="101"/>
      <c r="I697" s="99"/>
      <c r="K697" s="210"/>
      <c r="M697" s="210"/>
    </row>
    <row r="698" spans="1:13" ht="47.25" x14ac:dyDescent="0.25">
      <c r="A698" s="142" t="s">
        <v>336</v>
      </c>
      <c r="B698" s="86" t="s">
        <v>61</v>
      </c>
      <c r="C698" s="69"/>
      <c r="D698" s="93"/>
      <c r="E698" s="86"/>
      <c r="F698" s="86"/>
      <c r="G698" s="100"/>
      <c r="H698" s="101"/>
      <c r="I698" s="99"/>
      <c r="K698" s="210"/>
      <c r="M698" s="210"/>
    </row>
  </sheetData>
  <mergeCells count="7">
    <mergeCell ref="A2:I2"/>
    <mergeCell ref="A410:A414"/>
    <mergeCell ref="B410:B414"/>
    <mergeCell ref="A393:A397"/>
    <mergeCell ref="B393:B397"/>
    <mergeCell ref="A407:A409"/>
    <mergeCell ref="B407:B409"/>
  </mergeCells>
  <printOptions horizontalCentered="1"/>
  <pageMargins left="0.98425196850393704" right="0.59055118110236227" top="0.78740157480314965" bottom="0.78740157480314965" header="0.39370078740157483" footer="0.39370078740157483"/>
  <pageSetup paperSize="9" scale="6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17"/>
  <sheetViews>
    <sheetView zoomScale="85" zoomScaleNormal="85" workbookViewId="0">
      <selection activeCell="A16" sqref="A16"/>
    </sheetView>
  </sheetViews>
  <sheetFormatPr defaultColWidth="12.5703125" defaultRowHeight="15" x14ac:dyDescent="0.2"/>
  <cols>
    <col min="1" max="1" width="9" style="54" bestFit="1" customWidth="1"/>
    <col min="2" max="2" width="27.42578125" style="53" customWidth="1"/>
    <col min="3" max="4" width="9" style="53" customWidth="1"/>
    <col min="5" max="5" width="7.140625" style="53" hidden="1" customWidth="1"/>
    <col min="6" max="6" width="25.5703125" style="53" customWidth="1"/>
    <col min="7" max="7" width="12.140625" style="53" customWidth="1"/>
    <col min="8" max="8" width="13.28515625" style="53" customWidth="1"/>
    <col min="9" max="9" width="16.42578125" style="53" bestFit="1" customWidth="1"/>
    <col min="10" max="10" width="19.42578125" style="53" customWidth="1"/>
    <col min="11" max="16384" width="12.5703125" style="53"/>
  </cols>
  <sheetData>
    <row r="1" spans="1:19" ht="15.75" x14ac:dyDescent="0.25">
      <c r="A1" s="22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x14ac:dyDescent="0.25">
      <c r="A2" s="290" t="s">
        <v>351</v>
      </c>
      <c r="B2" s="289"/>
      <c r="C2" s="289"/>
      <c r="D2" s="289"/>
      <c r="E2" s="289"/>
      <c r="F2" s="289"/>
      <c r="G2" s="289"/>
      <c r="H2" s="289"/>
      <c r="I2" s="289"/>
      <c r="J2" s="289"/>
      <c r="K2" s="2"/>
      <c r="L2" s="2"/>
      <c r="M2" s="2"/>
      <c r="N2" s="2"/>
      <c r="O2" s="2"/>
      <c r="P2" s="2"/>
      <c r="Q2" s="2"/>
      <c r="R2" s="2"/>
      <c r="S2" s="2"/>
    </row>
    <row r="3" spans="1:19" ht="15.75" x14ac:dyDescent="0.25">
      <c r="A3" s="23"/>
      <c r="B3" s="3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.75" x14ac:dyDescent="0.25">
      <c r="A4" s="2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47.25" x14ac:dyDescent="0.25">
      <c r="A5" s="115" t="s">
        <v>0</v>
      </c>
      <c r="B5" s="116" t="s">
        <v>1</v>
      </c>
      <c r="C5" s="116" t="s">
        <v>2</v>
      </c>
      <c r="D5" s="116" t="s">
        <v>3</v>
      </c>
      <c r="E5" s="89" t="s">
        <v>312</v>
      </c>
      <c r="F5" s="87" t="s">
        <v>121</v>
      </c>
      <c r="G5" s="87" t="s">
        <v>2</v>
      </c>
      <c r="H5" s="87" t="s">
        <v>66</v>
      </c>
      <c r="I5" s="87" t="s">
        <v>65</v>
      </c>
      <c r="J5" s="87" t="s">
        <v>67</v>
      </c>
      <c r="K5" s="2"/>
      <c r="L5" s="2"/>
      <c r="M5" s="2"/>
      <c r="N5" s="2"/>
      <c r="O5" s="2"/>
      <c r="P5" s="2"/>
      <c r="Q5" s="2"/>
      <c r="R5" s="2"/>
      <c r="S5" s="2"/>
    </row>
    <row r="6" spans="1:19" ht="15.75" x14ac:dyDescent="0.25">
      <c r="A6" s="47" t="s">
        <v>9</v>
      </c>
      <c r="B6" s="48" t="s">
        <v>10</v>
      </c>
      <c r="C6" s="48" t="s">
        <v>11</v>
      </c>
      <c r="D6" s="48" t="s">
        <v>12</v>
      </c>
      <c r="E6" s="95"/>
      <c r="F6" s="67" t="s">
        <v>13</v>
      </c>
      <c r="G6" s="67" t="s">
        <v>229</v>
      </c>
      <c r="H6" s="67" t="s">
        <v>14</v>
      </c>
      <c r="I6" s="67" t="s">
        <v>15</v>
      </c>
      <c r="J6" s="67" t="s">
        <v>313</v>
      </c>
      <c r="K6" s="5"/>
      <c r="L6" s="5"/>
      <c r="M6" s="5"/>
      <c r="N6" s="5"/>
      <c r="O6" s="5"/>
      <c r="P6" s="5"/>
      <c r="Q6" s="5"/>
      <c r="R6" s="5"/>
      <c r="S6" s="5"/>
    </row>
    <row r="7" spans="1:19" ht="15.75" x14ac:dyDescent="0.25">
      <c r="A7" s="147"/>
      <c r="B7" s="117" t="s">
        <v>26</v>
      </c>
      <c r="C7" s="116"/>
      <c r="D7" s="116"/>
      <c r="E7" s="114"/>
      <c r="F7" s="114"/>
      <c r="G7" s="114"/>
      <c r="H7" s="99"/>
      <c r="I7" s="118"/>
      <c r="J7" s="99"/>
      <c r="K7" s="2"/>
      <c r="L7" s="2"/>
      <c r="M7" s="2"/>
      <c r="N7" s="2"/>
      <c r="O7" s="2"/>
      <c r="P7" s="2"/>
      <c r="Q7" s="2"/>
      <c r="R7" s="2"/>
      <c r="S7" s="2"/>
    </row>
    <row r="8" spans="1:19" ht="47.25" x14ac:dyDescent="0.25">
      <c r="A8" s="135" t="s">
        <v>357</v>
      </c>
      <c r="B8" s="73" t="s">
        <v>314</v>
      </c>
      <c r="C8" s="69" t="s">
        <v>23</v>
      </c>
      <c r="D8" s="69"/>
      <c r="E8" s="114"/>
      <c r="F8" s="114"/>
      <c r="G8" s="114"/>
      <c r="H8" s="99"/>
      <c r="I8" s="118"/>
      <c r="J8" s="268">
        <f>SUM(J9)</f>
        <v>14</v>
      </c>
      <c r="K8" s="2"/>
      <c r="L8" s="2"/>
      <c r="M8" s="2"/>
      <c r="N8" s="2"/>
      <c r="O8" s="2"/>
      <c r="P8" s="2"/>
      <c r="Q8" s="2"/>
      <c r="R8" s="2"/>
      <c r="S8" s="2"/>
    </row>
    <row r="9" spans="1:19" ht="15.75" x14ac:dyDescent="0.25">
      <c r="A9" s="135"/>
      <c r="B9" s="73"/>
      <c r="C9" s="119"/>
      <c r="D9" s="119"/>
      <c r="E9" s="108">
        <v>3</v>
      </c>
      <c r="F9" s="108" t="str">
        <f>VLOOKUP(E9,Danh_muc_VL_DC_TB!$A$39:$D$66,2)</f>
        <v>Bông lau</v>
      </c>
      <c r="G9" s="108" t="str">
        <f>VLOOKUP(E9,Danh_muc_VL_DC_TB!$A$39:$D$66,3)</f>
        <v>Kg</v>
      </c>
      <c r="H9" s="99">
        <f>VLOOKUP(E9,Danh_muc_VL_DC_TB!$A$39:$D$66,4)</f>
        <v>22727.272727272724</v>
      </c>
      <c r="I9" s="278">
        <v>5.9999999999999995E-4</v>
      </c>
      <c r="J9" s="99">
        <f t="shared" ref="J9" si="0">ROUND(H9*I9,0)</f>
        <v>14</v>
      </c>
      <c r="K9" s="2"/>
      <c r="L9" s="2"/>
      <c r="M9" s="2"/>
      <c r="N9" s="2"/>
      <c r="O9" s="2"/>
      <c r="P9" s="2"/>
      <c r="Q9" s="2"/>
      <c r="R9" s="2"/>
      <c r="S9" s="2"/>
    </row>
    <row r="10" spans="1:19" ht="63" x14ac:dyDescent="0.25">
      <c r="A10" s="135" t="s">
        <v>170</v>
      </c>
      <c r="B10" s="73" t="s">
        <v>315</v>
      </c>
      <c r="C10" s="69" t="s">
        <v>23</v>
      </c>
      <c r="D10" s="69"/>
      <c r="E10" s="114"/>
      <c r="F10" s="114"/>
      <c r="G10" s="114"/>
      <c r="H10" s="99"/>
      <c r="I10" s="118"/>
      <c r="J10" s="268">
        <f>SUM(J11:J12)</f>
        <v>18020</v>
      </c>
      <c r="K10" s="2"/>
      <c r="L10" s="2"/>
      <c r="M10" s="2"/>
      <c r="N10" s="2"/>
      <c r="O10" s="2"/>
      <c r="P10" s="2"/>
      <c r="Q10" s="2"/>
      <c r="R10" s="2"/>
      <c r="S10" s="2"/>
    </row>
    <row r="11" spans="1:19" ht="15.75" x14ac:dyDescent="0.25">
      <c r="A11" s="135"/>
      <c r="B11" s="73"/>
      <c r="C11" s="119"/>
      <c r="D11" s="119"/>
      <c r="E11" s="108">
        <v>13</v>
      </c>
      <c r="F11" s="108" t="str">
        <f>VLOOKUP(E11,Danh_muc_VL_DC_TB!$A$39:$D$66,2)</f>
        <v>Giấy A4</v>
      </c>
      <c r="G11" s="108" t="str">
        <f>VLOOKUP(E11,Danh_muc_VL_DC_TB!$A$39:$D$66,3)</f>
        <v>Gram</v>
      </c>
      <c r="H11" s="99">
        <f>VLOOKUP(E11,Danh_muc_VL_DC_TB!$A$39:$D$66,4)</f>
        <v>59999.999999999993</v>
      </c>
      <c r="I11" s="118">
        <v>6.2E-2</v>
      </c>
      <c r="J11" s="99">
        <f t="shared" ref="J11:J12" si="1">ROUND(H11*I11,0)</f>
        <v>3720</v>
      </c>
      <c r="K11" s="2"/>
      <c r="L11" s="2"/>
      <c r="M11" s="2"/>
      <c r="N11" s="2"/>
      <c r="O11" s="2"/>
      <c r="P11" s="2"/>
      <c r="Q11" s="2"/>
      <c r="R11" s="2"/>
      <c r="S11" s="2"/>
    </row>
    <row r="12" spans="1:19" ht="15.75" x14ac:dyDescent="0.25">
      <c r="A12" s="135"/>
      <c r="B12" s="73"/>
      <c r="C12" s="119"/>
      <c r="D12" s="119"/>
      <c r="E12" s="108">
        <v>19</v>
      </c>
      <c r="F12" s="108" t="str">
        <f>VLOOKUP(E12,Danh_muc_VL_DC_TB!$A$39:$D$66,2)</f>
        <v>Mực in A4</v>
      </c>
      <c r="G12" s="108" t="str">
        <f>VLOOKUP(E12,Danh_muc_VL_DC_TB!$A$39:$D$66,3)</f>
        <v>Hộp</v>
      </c>
      <c r="H12" s="99">
        <f>VLOOKUP(E12,Danh_muc_VL_DC_TB!$A$39:$D$66,4)</f>
        <v>1100000</v>
      </c>
      <c r="I12" s="118">
        <v>1.2999999999999999E-2</v>
      </c>
      <c r="J12" s="99">
        <f t="shared" si="1"/>
        <v>14300</v>
      </c>
      <c r="K12" s="2"/>
      <c r="L12" s="2"/>
      <c r="M12" s="2"/>
      <c r="N12" s="2"/>
      <c r="O12" s="2"/>
      <c r="P12" s="2"/>
      <c r="Q12" s="2"/>
      <c r="R12" s="2"/>
      <c r="S12" s="2"/>
    </row>
    <row r="13" spans="1:19" ht="31.5" x14ac:dyDescent="0.25">
      <c r="A13" s="135" t="s">
        <v>363</v>
      </c>
      <c r="B13" s="73" t="s">
        <v>29</v>
      </c>
      <c r="C13" s="69" t="s">
        <v>24</v>
      </c>
      <c r="D13" s="69"/>
      <c r="E13" s="114"/>
      <c r="F13" s="114"/>
      <c r="G13" s="114"/>
      <c r="H13" s="99"/>
      <c r="I13" s="118"/>
      <c r="J13" s="99">
        <v>0</v>
      </c>
      <c r="K13" s="2"/>
      <c r="L13" s="2"/>
      <c r="M13" s="2"/>
      <c r="N13" s="2"/>
      <c r="O13" s="2"/>
      <c r="P13" s="2"/>
      <c r="Q13" s="2"/>
      <c r="R13" s="2"/>
      <c r="S13" s="2"/>
    </row>
    <row r="14" spans="1:19" ht="31.5" x14ac:dyDescent="0.25">
      <c r="A14" s="135" t="s">
        <v>364</v>
      </c>
      <c r="B14" s="73" t="s">
        <v>30</v>
      </c>
      <c r="C14" s="69" t="s">
        <v>24</v>
      </c>
      <c r="D14" s="69"/>
      <c r="E14" s="114"/>
      <c r="F14" s="114"/>
      <c r="G14" s="114"/>
      <c r="H14" s="99"/>
      <c r="I14" s="118"/>
      <c r="J14" s="99">
        <v>0</v>
      </c>
      <c r="K14" s="2"/>
      <c r="L14" s="2"/>
      <c r="M14" s="2"/>
      <c r="N14" s="2"/>
      <c r="O14" s="2"/>
      <c r="P14" s="2"/>
      <c r="Q14" s="2"/>
      <c r="R14" s="2"/>
      <c r="S14" s="2"/>
    </row>
    <row r="15" spans="1:19" ht="47.25" x14ac:dyDescent="0.25">
      <c r="A15" s="135" t="s">
        <v>365</v>
      </c>
      <c r="B15" s="86" t="s">
        <v>308</v>
      </c>
      <c r="C15" s="69"/>
      <c r="D15" s="69"/>
      <c r="E15" s="114"/>
      <c r="F15" s="114"/>
      <c r="G15" s="114"/>
      <c r="H15" s="99"/>
      <c r="I15" s="118"/>
      <c r="J15" s="99">
        <v>0</v>
      </c>
      <c r="K15" s="2"/>
      <c r="L15" s="2"/>
      <c r="M15" s="2"/>
      <c r="N15" s="2"/>
      <c r="O15" s="2"/>
      <c r="P15" s="2"/>
      <c r="Q15" s="2"/>
      <c r="R15" s="2"/>
      <c r="S15" s="2"/>
    </row>
    <row r="16" spans="1:19" ht="31.5" x14ac:dyDescent="0.25">
      <c r="A16" s="147" t="s">
        <v>174</v>
      </c>
      <c r="B16" s="117" t="s">
        <v>31</v>
      </c>
      <c r="C16" s="116"/>
      <c r="D16" s="116"/>
      <c r="E16" s="114"/>
      <c r="F16" s="114"/>
      <c r="G16" s="114"/>
      <c r="H16" s="99"/>
      <c r="I16" s="118"/>
      <c r="J16" s="99"/>
      <c r="K16" s="2"/>
      <c r="L16" s="2"/>
      <c r="M16" s="2"/>
      <c r="N16" s="2"/>
      <c r="O16" s="2"/>
      <c r="P16" s="2"/>
      <c r="Q16" s="2"/>
      <c r="R16" s="2"/>
      <c r="S16" s="2"/>
    </row>
    <row r="17" spans="1:19" ht="63" x14ac:dyDescent="0.25">
      <c r="A17" s="135" t="s">
        <v>175</v>
      </c>
      <c r="B17" s="73" t="s">
        <v>32</v>
      </c>
      <c r="C17" s="69"/>
      <c r="D17" s="69"/>
      <c r="E17" s="114"/>
      <c r="F17" s="114"/>
      <c r="G17" s="114"/>
      <c r="H17" s="99"/>
      <c r="I17" s="118"/>
      <c r="J17" s="99"/>
      <c r="K17" s="2"/>
      <c r="L17" s="2"/>
      <c r="M17" s="2"/>
      <c r="N17" s="2"/>
      <c r="O17" s="2"/>
      <c r="P17" s="2"/>
      <c r="Q17" s="2"/>
      <c r="R17" s="2"/>
      <c r="S17" s="2"/>
    </row>
    <row r="18" spans="1:19" ht="31.5" x14ac:dyDescent="0.25">
      <c r="A18" s="135"/>
      <c r="B18" s="73" t="s">
        <v>239</v>
      </c>
      <c r="C18" s="69" t="s">
        <v>245</v>
      </c>
      <c r="D18" s="69" t="s">
        <v>250</v>
      </c>
      <c r="E18" s="114"/>
      <c r="F18" s="114"/>
      <c r="G18" s="114"/>
      <c r="H18" s="99"/>
      <c r="I18" s="118"/>
      <c r="J18" s="99"/>
      <c r="K18" s="2"/>
      <c r="L18" s="2"/>
      <c r="M18" s="2"/>
      <c r="N18" s="2"/>
      <c r="O18" s="2"/>
      <c r="P18" s="2"/>
      <c r="Q18" s="2"/>
      <c r="R18" s="2"/>
      <c r="S18" s="2"/>
    </row>
    <row r="19" spans="1:19" ht="31.5" x14ac:dyDescent="0.25">
      <c r="A19" s="135"/>
      <c r="B19" s="73" t="s">
        <v>240</v>
      </c>
      <c r="C19" s="69" t="s">
        <v>33</v>
      </c>
      <c r="D19" s="69" t="s">
        <v>236</v>
      </c>
      <c r="E19" s="114"/>
      <c r="F19" s="114"/>
      <c r="G19" s="114"/>
      <c r="H19" s="99"/>
      <c r="I19" s="118"/>
      <c r="J19" s="99"/>
      <c r="K19" s="2"/>
      <c r="L19" s="2"/>
      <c r="M19" s="2"/>
      <c r="N19" s="2"/>
      <c r="O19" s="2"/>
      <c r="P19" s="2"/>
      <c r="Q19" s="2"/>
      <c r="R19" s="2"/>
      <c r="S19" s="2"/>
    </row>
    <row r="20" spans="1:19" ht="31.5" x14ac:dyDescent="0.25">
      <c r="A20" s="135"/>
      <c r="B20" s="73" t="s">
        <v>241</v>
      </c>
      <c r="C20" s="69" t="s">
        <v>246</v>
      </c>
      <c r="D20" s="69" t="s">
        <v>238</v>
      </c>
      <c r="E20" s="114"/>
      <c r="F20" s="114"/>
      <c r="G20" s="114"/>
      <c r="H20" s="99"/>
      <c r="I20" s="118"/>
      <c r="J20" s="99"/>
      <c r="K20" s="2"/>
      <c r="L20" s="2"/>
      <c r="M20" s="2"/>
      <c r="N20" s="2"/>
      <c r="O20" s="2"/>
      <c r="P20" s="2"/>
      <c r="Q20" s="2"/>
      <c r="R20" s="2"/>
      <c r="S20" s="2"/>
    </row>
    <row r="21" spans="1:19" ht="31.5" x14ac:dyDescent="0.25">
      <c r="A21" s="135"/>
      <c r="B21" s="73" t="s">
        <v>242</v>
      </c>
      <c r="C21" s="69" t="s">
        <v>247</v>
      </c>
      <c r="D21" s="69" t="s">
        <v>251</v>
      </c>
      <c r="E21" s="114"/>
      <c r="F21" s="114"/>
      <c r="G21" s="114"/>
      <c r="H21" s="99"/>
      <c r="I21" s="118"/>
      <c r="J21" s="99"/>
      <c r="K21" s="2"/>
      <c r="L21" s="2"/>
      <c r="M21" s="2"/>
      <c r="N21" s="2"/>
      <c r="O21" s="2"/>
      <c r="P21" s="2"/>
      <c r="Q21" s="2"/>
      <c r="R21" s="2"/>
      <c r="S21" s="2"/>
    </row>
    <row r="22" spans="1:19" ht="31.5" x14ac:dyDescent="0.25">
      <c r="A22" s="135"/>
      <c r="B22" s="73" t="s">
        <v>243</v>
      </c>
      <c r="C22" s="69" t="s">
        <v>248</v>
      </c>
      <c r="D22" s="69" t="s">
        <v>252</v>
      </c>
      <c r="E22" s="114"/>
      <c r="F22" s="114"/>
      <c r="G22" s="114"/>
      <c r="H22" s="99"/>
      <c r="I22" s="118"/>
      <c r="J22" s="99"/>
      <c r="K22" s="2"/>
      <c r="L22" s="2"/>
      <c r="M22" s="2"/>
      <c r="N22" s="2"/>
      <c r="O22" s="2"/>
      <c r="P22" s="2"/>
      <c r="Q22" s="2"/>
      <c r="R22" s="2"/>
      <c r="S22" s="2"/>
    </row>
    <row r="23" spans="1:19" ht="31.5" x14ac:dyDescent="0.25">
      <c r="A23" s="135"/>
      <c r="B23" s="73" t="s">
        <v>244</v>
      </c>
      <c r="C23" s="69" t="s">
        <v>249</v>
      </c>
      <c r="D23" s="69" t="s">
        <v>253</v>
      </c>
      <c r="E23" s="114"/>
      <c r="F23" s="114"/>
      <c r="G23" s="114"/>
      <c r="H23" s="99"/>
      <c r="I23" s="118"/>
      <c r="J23" s="99"/>
      <c r="K23" s="2"/>
      <c r="L23" s="2"/>
      <c r="M23" s="2"/>
      <c r="N23" s="2"/>
      <c r="O23" s="2"/>
      <c r="P23" s="2"/>
      <c r="Q23" s="2"/>
      <c r="R23" s="2"/>
      <c r="S23" s="2"/>
    </row>
    <row r="24" spans="1:19" ht="31.5" x14ac:dyDescent="0.25">
      <c r="A24" s="135" t="s">
        <v>176</v>
      </c>
      <c r="B24" s="73" t="s">
        <v>34</v>
      </c>
      <c r="C24" s="69"/>
      <c r="D24" s="69"/>
      <c r="E24" s="114"/>
      <c r="F24" s="114"/>
      <c r="G24" s="114"/>
      <c r="H24" s="99"/>
      <c r="I24" s="118"/>
      <c r="J24" s="99"/>
      <c r="K24" s="2"/>
      <c r="L24" s="2"/>
      <c r="M24" s="2"/>
      <c r="N24" s="2"/>
      <c r="O24" s="2"/>
      <c r="P24" s="2"/>
      <c r="Q24" s="2"/>
      <c r="R24" s="2"/>
      <c r="S24" s="2"/>
    </row>
    <row r="25" spans="1:19" ht="31.5" x14ac:dyDescent="0.25">
      <c r="A25" s="142" t="s">
        <v>258</v>
      </c>
      <c r="B25" s="86" t="s">
        <v>259</v>
      </c>
      <c r="C25" s="113"/>
      <c r="D25" s="113"/>
      <c r="E25" s="114"/>
      <c r="F25" s="114"/>
      <c r="G25" s="114"/>
      <c r="H25" s="99"/>
      <c r="I25" s="118"/>
      <c r="J25" s="99"/>
      <c r="K25" s="2"/>
      <c r="L25" s="2"/>
      <c r="M25" s="2"/>
      <c r="N25" s="2"/>
      <c r="O25" s="2"/>
      <c r="P25" s="2"/>
      <c r="Q25" s="2"/>
      <c r="R25" s="2"/>
      <c r="S25" s="2"/>
    </row>
    <row r="26" spans="1:19" ht="31.5" x14ac:dyDescent="0.25">
      <c r="A26" s="142"/>
      <c r="B26" s="73" t="s">
        <v>239</v>
      </c>
      <c r="C26" s="69" t="s">
        <v>245</v>
      </c>
      <c r="D26" s="69" t="s">
        <v>250</v>
      </c>
      <c r="E26" s="114"/>
      <c r="F26" s="114"/>
      <c r="G26" s="114"/>
      <c r="H26" s="99"/>
      <c r="I26" s="118"/>
      <c r="J26" s="99">
        <f>SUM(J27:J32)</f>
        <v>507</v>
      </c>
      <c r="K26" s="2"/>
      <c r="L26" s="2"/>
      <c r="M26" s="2"/>
      <c r="N26" s="2"/>
      <c r="O26" s="2"/>
      <c r="P26" s="2"/>
      <c r="Q26" s="2"/>
      <c r="R26" s="2"/>
      <c r="S26" s="2"/>
    </row>
    <row r="27" spans="1:19" ht="15.75" x14ac:dyDescent="0.25">
      <c r="A27" s="142"/>
      <c r="B27" s="73"/>
      <c r="C27" s="119"/>
      <c r="D27" s="119"/>
      <c r="E27" s="108">
        <v>4</v>
      </c>
      <c r="F27" s="108" t="str">
        <f>VLOOKUP(E27,Danh_muc_VL_DC_TB!$A$39:$D$66,2)</f>
        <v>Bút bi</v>
      </c>
      <c r="G27" s="108" t="str">
        <f>VLOOKUP(E27,Danh_muc_VL_DC_TB!$A$39:$D$66,3)</f>
        <v>Cái</v>
      </c>
      <c r="H27" s="99">
        <f>VLOOKUP(E27,Danh_muc_VL_DC_TB!$A$39:$D$66,4)</f>
        <v>4090.9090909090905</v>
      </c>
      <c r="I27" s="118">
        <f>ROUND(I34*0.8,3)</f>
        <v>8.0000000000000002E-3</v>
      </c>
      <c r="J27" s="99">
        <f t="shared" ref="J27" si="2">ROUND(H27*I27,0)</f>
        <v>33</v>
      </c>
      <c r="K27" s="2"/>
      <c r="L27" s="2"/>
      <c r="M27" s="2"/>
      <c r="N27" s="2"/>
      <c r="O27" s="2"/>
      <c r="P27" s="2"/>
      <c r="Q27" s="2"/>
      <c r="R27" s="2"/>
      <c r="S27" s="2"/>
    </row>
    <row r="28" spans="1:19" ht="15.75" x14ac:dyDescent="0.25">
      <c r="A28" s="142"/>
      <c r="B28" s="73"/>
      <c r="C28" s="119"/>
      <c r="D28" s="119"/>
      <c r="E28" s="108">
        <v>5</v>
      </c>
      <c r="F28" s="108" t="str">
        <f>VLOOKUP(E28,Danh_muc_VL_DC_TB!$A$39:$D$66,2)</f>
        <v>Bút chì</v>
      </c>
      <c r="G28" s="108" t="str">
        <f>VLOOKUP(E28,Danh_muc_VL_DC_TB!$A$39:$D$66,3)</f>
        <v>Cái</v>
      </c>
      <c r="H28" s="99">
        <f>VLOOKUP(E28,Danh_muc_VL_DC_TB!$A$39:$D$66,4)</f>
        <v>4545.454545454545</v>
      </c>
      <c r="I28" s="118">
        <f t="shared" ref="I28:I32" si="3">ROUND(I35*0.8,3)</f>
        <v>8.0000000000000002E-3</v>
      </c>
      <c r="J28" s="99">
        <f t="shared" ref="J28:J32" si="4">ROUND(H28*I28,0)</f>
        <v>36</v>
      </c>
      <c r="K28" s="2"/>
      <c r="L28" s="2"/>
      <c r="M28" s="2"/>
      <c r="N28" s="2"/>
      <c r="O28" s="2"/>
      <c r="P28" s="2"/>
      <c r="Q28" s="2"/>
      <c r="R28" s="2"/>
      <c r="S28" s="2"/>
    </row>
    <row r="29" spans="1:19" ht="15.75" x14ac:dyDescent="0.25">
      <c r="A29" s="142"/>
      <c r="B29" s="73"/>
      <c r="C29" s="119"/>
      <c r="D29" s="119"/>
      <c r="E29" s="108">
        <v>8</v>
      </c>
      <c r="F29" s="108" t="str">
        <f>VLOOKUP(E29,Danh_muc_VL_DC_TB!$A$39:$D$66,2)</f>
        <v>Chổi lông</v>
      </c>
      <c r="G29" s="108" t="str">
        <f>VLOOKUP(E29,Danh_muc_VL_DC_TB!$A$39:$D$66,3)</f>
        <v>Cái</v>
      </c>
      <c r="H29" s="99">
        <f>VLOOKUP(E29,Danh_muc_VL_DC_TB!$A$39:$D$66,4)</f>
        <v>21818.181818181816</v>
      </c>
      <c r="I29" s="118">
        <f t="shared" si="3"/>
        <v>2E-3</v>
      </c>
      <c r="J29" s="99">
        <f t="shared" si="4"/>
        <v>44</v>
      </c>
      <c r="K29" s="2"/>
      <c r="L29" s="2"/>
      <c r="M29" s="2"/>
      <c r="N29" s="2"/>
      <c r="O29" s="2"/>
      <c r="P29" s="2"/>
      <c r="Q29" s="2"/>
      <c r="R29" s="2"/>
      <c r="S29" s="2"/>
    </row>
    <row r="30" spans="1:19" ht="15.75" x14ac:dyDescent="0.25">
      <c r="A30" s="142"/>
      <c r="B30" s="73"/>
      <c r="C30" s="119"/>
      <c r="D30" s="119"/>
      <c r="E30" s="108">
        <v>14</v>
      </c>
      <c r="F30" s="108" t="str">
        <f>VLOOKUP(E30,Danh_muc_VL_DC_TB!$A$39:$D$66,2)</f>
        <v>Giấy dó</v>
      </c>
      <c r="G30" s="108" t="str">
        <f>VLOOKUP(E30,Danh_muc_VL_DC_TB!$A$39:$D$66,3)</f>
        <v>m²</v>
      </c>
      <c r="H30" s="99">
        <f>VLOOKUP(E30,Danh_muc_VL_DC_TB!$A$39:$D$66,4)</f>
        <v>6363.6363636363631</v>
      </c>
      <c r="I30" s="118">
        <f t="shared" si="3"/>
        <v>3.2000000000000001E-2</v>
      </c>
      <c r="J30" s="99">
        <f t="shared" si="4"/>
        <v>204</v>
      </c>
      <c r="K30" s="2"/>
      <c r="L30" s="2"/>
      <c r="M30" s="2"/>
      <c r="N30" s="2"/>
      <c r="O30" s="2"/>
      <c r="P30" s="2"/>
      <c r="Q30" s="2"/>
      <c r="R30" s="2"/>
      <c r="S30" s="2"/>
    </row>
    <row r="31" spans="1:19" ht="15.75" x14ac:dyDescent="0.25">
      <c r="A31" s="142"/>
      <c r="B31" s="73"/>
      <c r="C31" s="119"/>
      <c r="D31" s="119"/>
      <c r="E31" s="108">
        <v>27</v>
      </c>
      <c r="F31" s="108" t="str">
        <f>VLOOKUP(E31,Danh_muc_VL_DC_TB!$A$39:$D$66,2)</f>
        <v>Vải màn</v>
      </c>
      <c r="G31" s="108" t="str">
        <f>VLOOKUP(E31,Danh_muc_VL_DC_TB!$A$39:$D$66,3)</f>
        <v>Mét</v>
      </c>
      <c r="H31" s="99">
        <f>VLOOKUP(E31,Danh_muc_VL_DC_TB!$A$39:$D$66,4)</f>
        <v>22727.272727272724</v>
      </c>
      <c r="I31" s="118">
        <f t="shared" si="3"/>
        <v>2E-3</v>
      </c>
      <c r="J31" s="99">
        <f t="shared" si="4"/>
        <v>45</v>
      </c>
      <c r="K31" s="2"/>
      <c r="L31" s="2"/>
      <c r="M31" s="2"/>
      <c r="N31" s="2"/>
      <c r="O31" s="2"/>
      <c r="P31" s="2"/>
      <c r="Q31" s="2"/>
      <c r="R31" s="2"/>
      <c r="S31" s="2"/>
    </row>
    <row r="32" spans="1:19" ht="15.75" x14ac:dyDescent="0.25">
      <c r="A32" s="142"/>
      <c r="B32" s="73"/>
      <c r="C32" s="119"/>
      <c r="D32" s="119"/>
      <c r="E32" s="108">
        <v>17</v>
      </c>
      <c r="F32" s="108" t="str">
        <f>VLOOKUP(E32,Danh_muc_VL_DC_TB!$A$39:$D$66,2)</f>
        <v>Keo dán (hồ dán) bồi giấy chuyên dùng</v>
      </c>
      <c r="G32" s="108" t="str">
        <f>VLOOKUP(E32,Danh_muc_VL_DC_TB!$A$39:$D$66,3)</f>
        <v>Gam</v>
      </c>
      <c r="H32" s="99">
        <f>VLOOKUP(E32,Danh_muc_VL_DC_TB!$A$39:$D$66,4)</f>
        <v>3636.363636363636</v>
      </c>
      <c r="I32" s="118">
        <f t="shared" si="3"/>
        <v>0.04</v>
      </c>
      <c r="J32" s="99">
        <f t="shared" si="4"/>
        <v>145</v>
      </c>
      <c r="K32" s="2"/>
      <c r="L32" s="2"/>
      <c r="M32" s="2"/>
      <c r="N32" s="2"/>
      <c r="O32" s="2"/>
      <c r="P32" s="2"/>
      <c r="Q32" s="2"/>
      <c r="R32" s="2"/>
      <c r="S32" s="2"/>
    </row>
    <row r="33" spans="1:19" ht="31.5" x14ac:dyDescent="0.25">
      <c r="A33" s="142"/>
      <c r="B33" s="73" t="s">
        <v>240</v>
      </c>
      <c r="C33" s="69" t="s">
        <v>33</v>
      </c>
      <c r="D33" s="69" t="s">
        <v>236</v>
      </c>
      <c r="E33" s="114"/>
      <c r="F33" s="114"/>
      <c r="G33" s="114"/>
      <c r="H33" s="99"/>
      <c r="I33" s="118"/>
      <c r="J33" s="99">
        <f>SUM(J34:J39)</f>
        <v>633</v>
      </c>
      <c r="K33" s="2"/>
      <c r="L33" s="2"/>
      <c r="M33" s="2"/>
      <c r="N33" s="2"/>
      <c r="O33" s="2"/>
      <c r="P33" s="2"/>
      <c r="Q33" s="2"/>
      <c r="R33" s="2"/>
      <c r="S33" s="2"/>
    </row>
    <row r="34" spans="1:19" ht="15.75" x14ac:dyDescent="0.25">
      <c r="A34" s="142"/>
      <c r="B34" s="73"/>
      <c r="C34" s="119"/>
      <c r="D34" s="119"/>
      <c r="E34" s="108">
        <v>4</v>
      </c>
      <c r="F34" s="108" t="str">
        <f>VLOOKUP(E34,Danh_muc_VL_DC_TB!$A$39:$D$66,2)</f>
        <v>Bút bi</v>
      </c>
      <c r="G34" s="108" t="str">
        <f>VLOOKUP(E34,Danh_muc_VL_DC_TB!$A$39:$D$66,3)</f>
        <v>Cái</v>
      </c>
      <c r="H34" s="99">
        <f>VLOOKUP(E34,Danh_muc_VL_DC_TB!$A$39:$D$66,4)</f>
        <v>4090.9090909090905</v>
      </c>
      <c r="I34" s="118">
        <v>0.01</v>
      </c>
      <c r="J34" s="99">
        <f t="shared" ref="J34:J39" si="5">ROUND(H34*I34,0)</f>
        <v>41</v>
      </c>
      <c r="K34" s="2"/>
      <c r="L34" s="2"/>
      <c r="M34" s="2"/>
      <c r="N34" s="2"/>
      <c r="O34" s="2"/>
      <c r="P34" s="2"/>
      <c r="Q34" s="2"/>
      <c r="R34" s="2"/>
      <c r="S34" s="2"/>
    </row>
    <row r="35" spans="1:19" ht="15.75" x14ac:dyDescent="0.25">
      <c r="A35" s="142"/>
      <c r="B35" s="73"/>
      <c r="C35" s="119"/>
      <c r="D35" s="119"/>
      <c r="E35" s="108">
        <v>5</v>
      </c>
      <c r="F35" s="108" t="str">
        <f>VLOOKUP(E35,Danh_muc_VL_DC_TB!$A$39:$D$66,2)</f>
        <v>Bút chì</v>
      </c>
      <c r="G35" s="108" t="str">
        <f>VLOOKUP(E35,Danh_muc_VL_DC_TB!$A$39:$D$66,3)</f>
        <v>Cái</v>
      </c>
      <c r="H35" s="99">
        <f>VLOOKUP(E35,Danh_muc_VL_DC_TB!$A$39:$D$66,4)</f>
        <v>4545.454545454545</v>
      </c>
      <c r="I35" s="118">
        <v>0.01</v>
      </c>
      <c r="J35" s="99">
        <f t="shared" si="5"/>
        <v>45</v>
      </c>
      <c r="K35" s="2"/>
      <c r="L35" s="2"/>
      <c r="M35" s="2"/>
      <c r="N35" s="2"/>
      <c r="O35" s="2"/>
      <c r="P35" s="2"/>
      <c r="Q35" s="2"/>
      <c r="R35" s="2"/>
      <c r="S35" s="2"/>
    </row>
    <row r="36" spans="1:19" ht="15.75" x14ac:dyDescent="0.25">
      <c r="A36" s="142"/>
      <c r="B36" s="73"/>
      <c r="C36" s="119"/>
      <c r="D36" s="119"/>
      <c r="E36" s="108">
        <v>8</v>
      </c>
      <c r="F36" s="108" t="str">
        <f>VLOOKUP(E36,Danh_muc_VL_DC_TB!$A$39:$D$66,2)</f>
        <v>Chổi lông</v>
      </c>
      <c r="G36" s="108" t="str">
        <f>VLOOKUP(E36,Danh_muc_VL_DC_TB!$A$39:$D$66,3)</f>
        <v>Cái</v>
      </c>
      <c r="H36" s="99">
        <f>VLOOKUP(E36,Danh_muc_VL_DC_TB!$A$39:$D$66,4)</f>
        <v>21818.181818181816</v>
      </c>
      <c r="I36" s="118">
        <v>3.0000000000000001E-3</v>
      </c>
      <c r="J36" s="99">
        <f t="shared" si="5"/>
        <v>65</v>
      </c>
      <c r="K36" s="2"/>
      <c r="L36" s="2"/>
      <c r="M36" s="2"/>
      <c r="N36" s="2"/>
      <c r="O36" s="2"/>
      <c r="P36" s="2"/>
      <c r="Q36" s="2"/>
      <c r="R36" s="2"/>
      <c r="S36" s="2"/>
    </row>
    <row r="37" spans="1:19" ht="15.75" x14ac:dyDescent="0.25">
      <c r="A37" s="142"/>
      <c r="B37" s="73"/>
      <c r="C37" s="119"/>
      <c r="D37" s="119"/>
      <c r="E37" s="108">
        <v>14</v>
      </c>
      <c r="F37" s="108" t="str">
        <f>VLOOKUP(E37,Danh_muc_VL_DC_TB!$A$39:$D$66,2)</f>
        <v>Giấy dó</v>
      </c>
      <c r="G37" s="108" t="str">
        <f>VLOOKUP(E37,Danh_muc_VL_DC_TB!$A$39:$D$66,3)</f>
        <v>m²</v>
      </c>
      <c r="H37" s="99">
        <f>VLOOKUP(E37,Danh_muc_VL_DC_TB!$A$39:$D$66,4)</f>
        <v>6363.6363636363631</v>
      </c>
      <c r="I37" s="118">
        <v>0.04</v>
      </c>
      <c r="J37" s="99">
        <f t="shared" si="5"/>
        <v>255</v>
      </c>
      <c r="K37" s="2"/>
      <c r="L37" s="2"/>
      <c r="M37" s="2"/>
      <c r="N37" s="2"/>
      <c r="O37" s="2"/>
      <c r="P37" s="2"/>
      <c r="Q37" s="2"/>
      <c r="R37" s="2"/>
      <c r="S37" s="2"/>
    </row>
    <row r="38" spans="1:19" ht="15.75" x14ac:dyDescent="0.25">
      <c r="A38" s="142"/>
      <c r="B38" s="73"/>
      <c r="C38" s="119"/>
      <c r="D38" s="119"/>
      <c r="E38" s="108">
        <v>27</v>
      </c>
      <c r="F38" s="108" t="str">
        <f>VLOOKUP(E38,Danh_muc_VL_DC_TB!$A$39:$D$66,2)</f>
        <v>Vải màn</v>
      </c>
      <c r="G38" s="108" t="str">
        <f>VLOOKUP(E38,Danh_muc_VL_DC_TB!$A$39:$D$66,3)</f>
        <v>Mét</v>
      </c>
      <c r="H38" s="99">
        <f>VLOOKUP(E38,Danh_muc_VL_DC_TB!$A$39:$D$66,4)</f>
        <v>22727.272727272724</v>
      </c>
      <c r="I38" s="118">
        <v>2E-3</v>
      </c>
      <c r="J38" s="99">
        <f t="shared" si="5"/>
        <v>45</v>
      </c>
      <c r="K38" s="2"/>
      <c r="L38" s="2"/>
      <c r="M38" s="2"/>
      <c r="N38" s="2"/>
      <c r="O38" s="2"/>
      <c r="P38" s="2"/>
      <c r="Q38" s="2"/>
      <c r="R38" s="2"/>
      <c r="S38" s="2"/>
    </row>
    <row r="39" spans="1:19" ht="15.75" x14ac:dyDescent="0.25">
      <c r="A39" s="142"/>
      <c r="B39" s="73"/>
      <c r="C39" s="119"/>
      <c r="D39" s="119"/>
      <c r="E39" s="108">
        <v>17</v>
      </c>
      <c r="F39" s="108" t="str">
        <f>VLOOKUP(E39,Danh_muc_VL_DC_TB!$A$39:$D$66,2)</f>
        <v>Keo dán (hồ dán) bồi giấy chuyên dùng</v>
      </c>
      <c r="G39" s="108" t="str">
        <f>VLOOKUP(E39,Danh_muc_VL_DC_TB!$A$39:$D$66,3)</f>
        <v>Gam</v>
      </c>
      <c r="H39" s="99">
        <f>VLOOKUP(E39,Danh_muc_VL_DC_TB!$A$39:$D$66,4)</f>
        <v>3636.363636363636</v>
      </c>
      <c r="I39" s="118">
        <v>0.05</v>
      </c>
      <c r="J39" s="99">
        <f t="shared" si="5"/>
        <v>182</v>
      </c>
      <c r="K39" s="2"/>
      <c r="L39" s="2"/>
      <c r="M39" s="2"/>
      <c r="N39" s="2"/>
      <c r="O39" s="2"/>
      <c r="P39" s="2"/>
      <c r="Q39" s="2"/>
      <c r="R39" s="2"/>
      <c r="S39" s="2"/>
    </row>
    <row r="40" spans="1:19" ht="31.5" x14ac:dyDescent="0.25">
      <c r="A40" s="142"/>
      <c r="B40" s="73" t="s">
        <v>241</v>
      </c>
      <c r="C40" s="69" t="s">
        <v>246</v>
      </c>
      <c r="D40" s="69" t="s">
        <v>238</v>
      </c>
      <c r="E40" s="114"/>
      <c r="F40" s="114"/>
      <c r="G40" s="114"/>
      <c r="H40" s="99"/>
      <c r="I40" s="118"/>
      <c r="J40" s="99">
        <f>SUM(J41:J46)</f>
        <v>961</v>
      </c>
      <c r="K40" s="2"/>
      <c r="L40" s="2"/>
      <c r="M40" s="2"/>
      <c r="N40" s="2"/>
      <c r="O40" s="2"/>
      <c r="P40" s="2"/>
      <c r="Q40" s="2"/>
      <c r="R40" s="2"/>
      <c r="S40" s="2"/>
    </row>
    <row r="41" spans="1:19" ht="15.75" x14ac:dyDescent="0.25">
      <c r="A41" s="142"/>
      <c r="B41" s="73"/>
      <c r="C41" s="119"/>
      <c r="D41" s="119"/>
      <c r="E41" s="108">
        <v>4</v>
      </c>
      <c r="F41" s="108" t="str">
        <f>VLOOKUP(E41,Danh_muc_VL_DC_TB!$A$39:$D$66,2)</f>
        <v>Bút bi</v>
      </c>
      <c r="G41" s="108" t="str">
        <f>VLOOKUP(E41,Danh_muc_VL_DC_TB!$A$39:$D$66,3)</f>
        <v>Cái</v>
      </c>
      <c r="H41" s="99">
        <f>VLOOKUP(E41,Danh_muc_VL_DC_TB!$A$39:$D$66,4)</f>
        <v>4090.9090909090905</v>
      </c>
      <c r="I41" s="118">
        <f>ROUND(I34*1.5,3)</f>
        <v>1.4999999999999999E-2</v>
      </c>
      <c r="J41" s="99">
        <f t="shared" ref="J41:J46" si="6">ROUND(H41*I41,0)</f>
        <v>61</v>
      </c>
      <c r="K41" s="2"/>
      <c r="L41" s="2"/>
      <c r="M41" s="2"/>
      <c r="N41" s="2"/>
      <c r="O41" s="2"/>
      <c r="P41" s="2"/>
      <c r="Q41" s="2"/>
      <c r="R41" s="2"/>
      <c r="S41" s="2"/>
    </row>
    <row r="42" spans="1:19" ht="15.75" x14ac:dyDescent="0.25">
      <c r="A42" s="142"/>
      <c r="B42" s="73"/>
      <c r="C42" s="119"/>
      <c r="D42" s="119"/>
      <c r="E42" s="108">
        <v>5</v>
      </c>
      <c r="F42" s="108" t="str">
        <f>VLOOKUP(E42,Danh_muc_VL_DC_TB!$A$39:$D$66,2)</f>
        <v>Bút chì</v>
      </c>
      <c r="G42" s="108" t="str">
        <f>VLOOKUP(E42,Danh_muc_VL_DC_TB!$A$39:$D$66,3)</f>
        <v>Cái</v>
      </c>
      <c r="H42" s="99">
        <f>VLOOKUP(E42,Danh_muc_VL_DC_TB!$A$39:$D$66,4)</f>
        <v>4545.454545454545</v>
      </c>
      <c r="I42" s="118">
        <f t="shared" ref="I42:I46" si="7">ROUND(I35*1.5,3)</f>
        <v>1.4999999999999999E-2</v>
      </c>
      <c r="J42" s="99">
        <f t="shared" si="6"/>
        <v>68</v>
      </c>
      <c r="K42" s="2"/>
      <c r="L42" s="2"/>
      <c r="M42" s="2"/>
      <c r="N42" s="2"/>
      <c r="O42" s="2"/>
      <c r="P42" s="2"/>
      <c r="Q42" s="2"/>
      <c r="R42" s="2"/>
      <c r="S42" s="2"/>
    </row>
    <row r="43" spans="1:19" ht="15.75" x14ac:dyDescent="0.25">
      <c r="A43" s="142"/>
      <c r="B43" s="73"/>
      <c r="C43" s="119"/>
      <c r="D43" s="119"/>
      <c r="E43" s="108">
        <v>8</v>
      </c>
      <c r="F43" s="108" t="str">
        <f>VLOOKUP(E43,Danh_muc_VL_DC_TB!$A$39:$D$66,2)</f>
        <v>Chổi lông</v>
      </c>
      <c r="G43" s="108" t="str">
        <f>VLOOKUP(E43,Danh_muc_VL_DC_TB!$A$39:$D$66,3)</f>
        <v>Cái</v>
      </c>
      <c r="H43" s="99">
        <f>VLOOKUP(E43,Danh_muc_VL_DC_TB!$A$39:$D$66,4)</f>
        <v>21818.181818181816</v>
      </c>
      <c r="I43" s="118">
        <f t="shared" si="7"/>
        <v>5.0000000000000001E-3</v>
      </c>
      <c r="J43" s="99">
        <f t="shared" si="6"/>
        <v>109</v>
      </c>
      <c r="K43" s="2"/>
      <c r="L43" s="2"/>
      <c r="M43" s="2"/>
      <c r="N43" s="2"/>
      <c r="O43" s="2"/>
      <c r="P43" s="2"/>
      <c r="Q43" s="2"/>
      <c r="R43" s="2"/>
      <c r="S43" s="2"/>
    </row>
    <row r="44" spans="1:19" ht="15.75" x14ac:dyDescent="0.25">
      <c r="A44" s="142"/>
      <c r="B44" s="73"/>
      <c r="C44" s="119"/>
      <c r="D44" s="119"/>
      <c r="E44" s="108">
        <v>14</v>
      </c>
      <c r="F44" s="108" t="str">
        <f>VLOOKUP(E44,Danh_muc_VL_DC_TB!$A$39:$D$66,2)</f>
        <v>Giấy dó</v>
      </c>
      <c r="G44" s="108" t="str">
        <f>VLOOKUP(E44,Danh_muc_VL_DC_TB!$A$39:$D$66,3)</f>
        <v>m²</v>
      </c>
      <c r="H44" s="99">
        <f>VLOOKUP(E44,Danh_muc_VL_DC_TB!$A$39:$D$66,4)</f>
        <v>6363.6363636363631</v>
      </c>
      <c r="I44" s="118">
        <f t="shared" si="7"/>
        <v>0.06</v>
      </c>
      <c r="J44" s="99">
        <f t="shared" si="6"/>
        <v>382</v>
      </c>
      <c r="K44" s="2"/>
      <c r="L44" s="2"/>
      <c r="M44" s="2"/>
      <c r="N44" s="2"/>
      <c r="O44" s="2"/>
      <c r="P44" s="2"/>
      <c r="Q44" s="2"/>
      <c r="R44" s="2"/>
      <c r="S44" s="2"/>
    </row>
    <row r="45" spans="1:19" ht="15.75" x14ac:dyDescent="0.25">
      <c r="A45" s="142"/>
      <c r="B45" s="73"/>
      <c r="C45" s="119"/>
      <c r="D45" s="119"/>
      <c r="E45" s="108">
        <v>27</v>
      </c>
      <c r="F45" s="108" t="str">
        <f>VLOOKUP(E45,Danh_muc_VL_DC_TB!$A$39:$D$66,2)</f>
        <v>Vải màn</v>
      </c>
      <c r="G45" s="108" t="str">
        <f>VLOOKUP(E45,Danh_muc_VL_DC_TB!$A$39:$D$66,3)</f>
        <v>Mét</v>
      </c>
      <c r="H45" s="99">
        <f>VLOOKUP(E45,Danh_muc_VL_DC_TB!$A$39:$D$66,4)</f>
        <v>22727.272727272724</v>
      </c>
      <c r="I45" s="118">
        <f t="shared" si="7"/>
        <v>3.0000000000000001E-3</v>
      </c>
      <c r="J45" s="99">
        <f t="shared" si="6"/>
        <v>68</v>
      </c>
      <c r="K45" s="2"/>
      <c r="L45" s="2"/>
      <c r="M45" s="2"/>
      <c r="N45" s="2"/>
      <c r="O45" s="2"/>
      <c r="P45" s="2"/>
      <c r="Q45" s="2"/>
      <c r="R45" s="2"/>
      <c r="S45" s="2"/>
    </row>
    <row r="46" spans="1:19" ht="15.75" x14ac:dyDescent="0.25">
      <c r="A46" s="142"/>
      <c r="B46" s="73"/>
      <c r="C46" s="119"/>
      <c r="D46" s="119"/>
      <c r="E46" s="108">
        <v>17</v>
      </c>
      <c r="F46" s="108" t="str">
        <f>VLOOKUP(E46,Danh_muc_VL_DC_TB!$A$39:$D$66,2)</f>
        <v>Keo dán (hồ dán) bồi giấy chuyên dùng</v>
      </c>
      <c r="G46" s="108" t="str">
        <f>VLOOKUP(E46,Danh_muc_VL_DC_TB!$A$39:$D$66,3)</f>
        <v>Gam</v>
      </c>
      <c r="H46" s="99">
        <f>VLOOKUP(E46,Danh_muc_VL_DC_TB!$A$39:$D$66,4)</f>
        <v>3636.363636363636</v>
      </c>
      <c r="I46" s="118">
        <f t="shared" si="7"/>
        <v>7.4999999999999997E-2</v>
      </c>
      <c r="J46" s="99">
        <f t="shared" si="6"/>
        <v>273</v>
      </c>
      <c r="K46" s="2"/>
      <c r="L46" s="2"/>
      <c r="M46" s="2"/>
      <c r="N46" s="2"/>
      <c r="O46" s="2"/>
      <c r="P46" s="2"/>
      <c r="Q46" s="2"/>
      <c r="R46" s="2"/>
      <c r="S46" s="2"/>
    </row>
    <row r="47" spans="1:19" ht="31.5" x14ac:dyDescent="0.25">
      <c r="A47" s="142"/>
      <c r="B47" s="73" t="s">
        <v>242</v>
      </c>
      <c r="C47" s="69" t="s">
        <v>247</v>
      </c>
      <c r="D47" s="69" t="s">
        <v>251</v>
      </c>
      <c r="E47" s="114"/>
      <c r="F47" s="114"/>
      <c r="G47" s="114"/>
      <c r="H47" s="99"/>
      <c r="I47" s="118"/>
      <c r="J47" s="99">
        <f>SUM(J48:J53)</f>
        <v>1596</v>
      </c>
      <c r="K47" s="2"/>
      <c r="L47" s="2"/>
      <c r="M47" s="2"/>
      <c r="N47" s="2"/>
      <c r="O47" s="2"/>
      <c r="P47" s="2"/>
      <c r="Q47" s="2"/>
      <c r="R47" s="2"/>
      <c r="S47" s="2"/>
    </row>
    <row r="48" spans="1:19" ht="15.75" x14ac:dyDescent="0.25">
      <c r="A48" s="142"/>
      <c r="B48" s="73"/>
      <c r="C48" s="119"/>
      <c r="D48" s="119"/>
      <c r="E48" s="108">
        <v>4</v>
      </c>
      <c r="F48" s="108" t="str">
        <f>VLOOKUP(E48,Danh_muc_VL_DC_TB!$A$39:$D$66,2)</f>
        <v>Bút bi</v>
      </c>
      <c r="G48" s="108" t="str">
        <f>VLOOKUP(E48,Danh_muc_VL_DC_TB!$A$39:$D$66,3)</f>
        <v>Cái</v>
      </c>
      <c r="H48" s="99">
        <f>VLOOKUP(E48,Danh_muc_VL_DC_TB!$A$39:$D$66,4)</f>
        <v>4090.9090909090905</v>
      </c>
      <c r="I48" s="118">
        <f>ROUND(I34*2.5,3)</f>
        <v>2.5000000000000001E-2</v>
      </c>
      <c r="J48" s="99">
        <f t="shared" ref="J48:J53" si="8">ROUND(H48*I48,0)</f>
        <v>102</v>
      </c>
      <c r="K48" s="2"/>
      <c r="L48" s="2"/>
      <c r="M48" s="2"/>
      <c r="N48" s="2"/>
      <c r="O48" s="2"/>
      <c r="P48" s="2"/>
      <c r="Q48" s="2"/>
      <c r="R48" s="2"/>
      <c r="S48" s="2"/>
    </row>
    <row r="49" spans="1:19" ht="15.75" x14ac:dyDescent="0.25">
      <c r="A49" s="142"/>
      <c r="B49" s="73"/>
      <c r="C49" s="119"/>
      <c r="D49" s="119"/>
      <c r="E49" s="108">
        <v>5</v>
      </c>
      <c r="F49" s="108" t="str">
        <f>VLOOKUP(E49,Danh_muc_VL_DC_TB!$A$39:$D$66,2)</f>
        <v>Bút chì</v>
      </c>
      <c r="G49" s="108" t="str">
        <f>VLOOKUP(E49,Danh_muc_VL_DC_TB!$A$39:$D$66,3)</f>
        <v>Cái</v>
      </c>
      <c r="H49" s="99">
        <f>VLOOKUP(E49,Danh_muc_VL_DC_TB!$A$39:$D$66,4)</f>
        <v>4545.454545454545</v>
      </c>
      <c r="I49" s="118">
        <f t="shared" ref="I49:I53" si="9">ROUND(I35*2.5,3)</f>
        <v>2.5000000000000001E-2</v>
      </c>
      <c r="J49" s="99">
        <f t="shared" si="8"/>
        <v>114</v>
      </c>
      <c r="K49" s="2"/>
      <c r="L49" s="2"/>
      <c r="M49" s="2"/>
      <c r="N49" s="2"/>
      <c r="O49" s="2"/>
      <c r="P49" s="2"/>
      <c r="Q49" s="2"/>
      <c r="R49" s="2"/>
      <c r="S49" s="2"/>
    </row>
    <row r="50" spans="1:19" ht="15.75" x14ac:dyDescent="0.25">
      <c r="A50" s="142"/>
      <c r="B50" s="73"/>
      <c r="C50" s="119"/>
      <c r="D50" s="119"/>
      <c r="E50" s="108">
        <v>8</v>
      </c>
      <c r="F50" s="108" t="str">
        <f>VLOOKUP(E50,Danh_muc_VL_DC_TB!$A$39:$D$66,2)</f>
        <v>Chổi lông</v>
      </c>
      <c r="G50" s="108" t="str">
        <f>VLOOKUP(E50,Danh_muc_VL_DC_TB!$A$39:$D$66,3)</f>
        <v>Cái</v>
      </c>
      <c r="H50" s="99">
        <f>VLOOKUP(E50,Danh_muc_VL_DC_TB!$A$39:$D$66,4)</f>
        <v>21818.181818181816</v>
      </c>
      <c r="I50" s="118">
        <f t="shared" si="9"/>
        <v>8.0000000000000002E-3</v>
      </c>
      <c r="J50" s="99">
        <f t="shared" si="8"/>
        <v>175</v>
      </c>
      <c r="K50" s="2"/>
      <c r="L50" s="2"/>
      <c r="M50" s="2"/>
      <c r="N50" s="2"/>
      <c r="O50" s="2"/>
      <c r="P50" s="2"/>
      <c r="Q50" s="2"/>
      <c r="R50" s="2"/>
      <c r="S50" s="2"/>
    </row>
    <row r="51" spans="1:19" ht="15.75" x14ac:dyDescent="0.25">
      <c r="A51" s="142"/>
      <c r="B51" s="73"/>
      <c r="C51" s="119"/>
      <c r="D51" s="119"/>
      <c r="E51" s="108">
        <v>14</v>
      </c>
      <c r="F51" s="108" t="str">
        <f>VLOOKUP(E51,Danh_muc_VL_DC_TB!$A$39:$D$66,2)</f>
        <v>Giấy dó</v>
      </c>
      <c r="G51" s="108" t="str">
        <f>VLOOKUP(E51,Danh_muc_VL_DC_TB!$A$39:$D$66,3)</f>
        <v>m²</v>
      </c>
      <c r="H51" s="99">
        <f>VLOOKUP(E51,Danh_muc_VL_DC_TB!$A$39:$D$66,4)</f>
        <v>6363.6363636363631</v>
      </c>
      <c r="I51" s="118">
        <f t="shared" si="9"/>
        <v>0.1</v>
      </c>
      <c r="J51" s="99">
        <f t="shared" si="8"/>
        <v>636</v>
      </c>
      <c r="K51" s="2"/>
      <c r="L51" s="2"/>
      <c r="M51" s="2"/>
      <c r="N51" s="2"/>
      <c r="O51" s="2"/>
      <c r="P51" s="2"/>
      <c r="Q51" s="2"/>
      <c r="R51" s="2"/>
      <c r="S51" s="2"/>
    </row>
    <row r="52" spans="1:19" ht="15.75" x14ac:dyDescent="0.25">
      <c r="A52" s="142"/>
      <c r="B52" s="73"/>
      <c r="C52" s="119"/>
      <c r="D52" s="119"/>
      <c r="E52" s="108">
        <v>27</v>
      </c>
      <c r="F52" s="108" t="str">
        <f>VLOOKUP(E52,Danh_muc_VL_DC_TB!$A$39:$D$66,2)</f>
        <v>Vải màn</v>
      </c>
      <c r="G52" s="108" t="str">
        <f>VLOOKUP(E52,Danh_muc_VL_DC_TB!$A$39:$D$66,3)</f>
        <v>Mét</v>
      </c>
      <c r="H52" s="99">
        <f>VLOOKUP(E52,Danh_muc_VL_DC_TB!$A$39:$D$66,4)</f>
        <v>22727.272727272724</v>
      </c>
      <c r="I52" s="118">
        <f t="shared" si="9"/>
        <v>5.0000000000000001E-3</v>
      </c>
      <c r="J52" s="99">
        <f t="shared" si="8"/>
        <v>114</v>
      </c>
      <c r="K52" s="2"/>
      <c r="L52" s="2"/>
      <c r="M52" s="2"/>
      <c r="N52" s="2"/>
      <c r="O52" s="2"/>
      <c r="P52" s="2"/>
      <c r="Q52" s="2"/>
      <c r="R52" s="2"/>
      <c r="S52" s="2"/>
    </row>
    <row r="53" spans="1:19" ht="15.75" x14ac:dyDescent="0.25">
      <c r="A53" s="142"/>
      <c r="B53" s="73"/>
      <c r="C53" s="119"/>
      <c r="D53" s="119"/>
      <c r="E53" s="108">
        <v>17</v>
      </c>
      <c r="F53" s="108" t="str">
        <f>VLOOKUP(E53,Danh_muc_VL_DC_TB!$A$39:$D$66,2)</f>
        <v>Keo dán (hồ dán) bồi giấy chuyên dùng</v>
      </c>
      <c r="G53" s="108" t="str">
        <f>VLOOKUP(E53,Danh_muc_VL_DC_TB!$A$39:$D$66,3)</f>
        <v>Gam</v>
      </c>
      <c r="H53" s="99">
        <f>VLOOKUP(E53,Danh_muc_VL_DC_TB!$A$39:$D$66,4)</f>
        <v>3636.363636363636</v>
      </c>
      <c r="I53" s="118">
        <f t="shared" si="9"/>
        <v>0.125</v>
      </c>
      <c r="J53" s="99">
        <f t="shared" si="8"/>
        <v>455</v>
      </c>
      <c r="K53" s="2"/>
      <c r="L53" s="2"/>
      <c r="M53" s="2"/>
      <c r="N53" s="2"/>
      <c r="O53" s="2"/>
      <c r="P53" s="2"/>
      <c r="Q53" s="2"/>
      <c r="R53" s="2"/>
      <c r="S53" s="2"/>
    </row>
    <row r="54" spans="1:19" ht="31.5" x14ac:dyDescent="0.25">
      <c r="A54" s="142"/>
      <c r="B54" s="73" t="s">
        <v>243</v>
      </c>
      <c r="C54" s="69" t="s">
        <v>248</v>
      </c>
      <c r="D54" s="69" t="s">
        <v>252</v>
      </c>
      <c r="E54" s="114"/>
      <c r="F54" s="114"/>
      <c r="G54" s="114"/>
      <c r="H54" s="99"/>
      <c r="I54" s="118"/>
      <c r="J54" s="99">
        <f>SUM(J55:J60)</f>
        <v>3168</v>
      </c>
      <c r="K54" s="2"/>
      <c r="L54" s="2"/>
      <c r="M54" s="2"/>
      <c r="N54" s="2"/>
      <c r="O54" s="2"/>
      <c r="P54" s="2"/>
      <c r="Q54" s="2"/>
      <c r="R54" s="2"/>
      <c r="S54" s="2"/>
    </row>
    <row r="55" spans="1:19" ht="15.75" x14ac:dyDescent="0.25">
      <c r="A55" s="142"/>
      <c r="B55" s="73"/>
      <c r="C55" s="119"/>
      <c r="D55" s="119"/>
      <c r="E55" s="108">
        <v>4</v>
      </c>
      <c r="F55" s="108" t="str">
        <f>VLOOKUP(E55,Danh_muc_VL_DC_TB!$A$39:$D$66,2)</f>
        <v>Bút bi</v>
      </c>
      <c r="G55" s="108" t="str">
        <f>VLOOKUP(E55,Danh_muc_VL_DC_TB!$A$39:$D$66,3)</f>
        <v>Cái</v>
      </c>
      <c r="H55" s="99">
        <f>VLOOKUP(E55,Danh_muc_VL_DC_TB!$A$39:$D$66,4)</f>
        <v>4090.9090909090905</v>
      </c>
      <c r="I55" s="118">
        <f>ROUND(I34*5,3)</f>
        <v>0.05</v>
      </c>
      <c r="J55" s="99">
        <f t="shared" ref="J55:J60" si="10">ROUND(H55*I55,0)</f>
        <v>205</v>
      </c>
      <c r="K55" s="2"/>
      <c r="L55" s="2"/>
      <c r="M55" s="2"/>
      <c r="N55" s="2"/>
      <c r="O55" s="2"/>
      <c r="P55" s="2"/>
      <c r="Q55" s="2"/>
      <c r="R55" s="2"/>
      <c r="S55" s="2"/>
    </row>
    <row r="56" spans="1:19" ht="15.75" x14ac:dyDescent="0.25">
      <c r="A56" s="142"/>
      <c r="B56" s="73"/>
      <c r="C56" s="119"/>
      <c r="D56" s="119"/>
      <c r="E56" s="108">
        <v>5</v>
      </c>
      <c r="F56" s="108" t="str">
        <f>VLOOKUP(E56,Danh_muc_VL_DC_TB!$A$39:$D$66,2)</f>
        <v>Bút chì</v>
      </c>
      <c r="G56" s="108" t="str">
        <f>VLOOKUP(E56,Danh_muc_VL_DC_TB!$A$39:$D$66,3)</f>
        <v>Cái</v>
      </c>
      <c r="H56" s="99">
        <f>VLOOKUP(E56,Danh_muc_VL_DC_TB!$A$39:$D$66,4)</f>
        <v>4545.454545454545</v>
      </c>
      <c r="I56" s="118">
        <f t="shared" ref="I56:I60" si="11">ROUND(I35*5,3)</f>
        <v>0.05</v>
      </c>
      <c r="J56" s="99">
        <f t="shared" si="10"/>
        <v>227</v>
      </c>
      <c r="K56" s="2"/>
      <c r="L56" s="2"/>
      <c r="M56" s="2"/>
      <c r="N56" s="2"/>
      <c r="O56" s="2"/>
      <c r="P56" s="2"/>
      <c r="Q56" s="2"/>
      <c r="R56" s="2"/>
      <c r="S56" s="2"/>
    </row>
    <row r="57" spans="1:19" ht="15.75" x14ac:dyDescent="0.25">
      <c r="A57" s="142"/>
      <c r="B57" s="73"/>
      <c r="C57" s="119"/>
      <c r="D57" s="119"/>
      <c r="E57" s="108">
        <v>8</v>
      </c>
      <c r="F57" s="108" t="str">
        <f>VLOOKUP(E57,Danh_muc_VL_DC_TB!$A$39:$D$66,2)</f>
        <v>Chổi lông</v>
      </c>
      <c r="G57" s="108" t="str">
        <f>VLOOKUP(E57,Danh_muc_VL_DC_TB!$A$39:$D$66,3)</f>
        <v>Cái</v>
      </c>
      <c r="H57" s="99">
        <f>VLOOKUP(E57,Danh_muc_VL_DC_TB!$A$39:$D$66,4)</f>
        <v>21818.181818181816</v>
      </c>
      <c r="I57" s="118">
        <f t="shared" si="11"/>
        <v>1.4999999999999999E-2</v>
      </c>
      <c r="J57" s="99">
        <f t="shared" si="10"/>
        <v>327</v>
      </c>
      <c r="K57" s="2"/>
      <c r="L57" s="2"/>
      <c r="M57" s="2"/>
      <c r="N57" s="2"/>
      <c r="O57" s="2"/>
      <c r="P57" s="2"/>
      <c r="Q57" s="2"/>
      <c r="R57" s="2"/>
      <c r="S57" s="2"/>
    </row>
    <row r="58" spans="1:19" ht="15.75" x14ac:dyDescent="0.25">
      <c r="A58" s="142"/>
      <c r="B58" s="73"/>
      <c r="C58" s="119"/>
      <c r="D58" s="119"/>
      <c r="E58" s="108">
        <v>14</v>
      </c>
      <c r="F58" s="108" t="str">
        <f>VLOOKUP(E58,Danh_muc_VL_DC_TB!$A$39:$D$66,2)</f>
        <v>Giấy dó</v>
      </c>
      <c r="G58" s="108" t="str">
        <f>VLOOKUP(E58,Danh_muc_VL_DC_TB!$A$39:$D$66,3)</f>
        <v>m²</v>
      </c>
      <c r="H58" s="99">
        <f>VLOOKUP(E58,Danh_muc_VL_DC_TB!$A$39:$D$66,4)</f>
        <v>6363.6363636363631</v>
      </c>
      <c r="I58" s="118">
        <f t="shared" si="11"/>
        <v>0.2</v>
      </c>
      <c r="J58" s="99">
        <f t="shared" si="10"/>
        <v>1273</v>
      </c>
      <c r="K58" s="2"/>
      <c r="L58" s="2"/>
      <c r="M58" s="2"/>
      <c r="N58" s="2"/>
      <c r="O58" s="2"/>
      <c r="P58" s="2"/>
      <c r="Q58" s="2"/>
      <c r="R58" s="2"/>
      <c r="S58" s="2"/>
    </row>
    <row r="59" spans="1:19" ht="15.75" x14ac:dyDescent="0.25">
      <c r="A59" s="142"/>
      <c r="B59" s="73"/>
      <c r="C59" s="119"/>
      <c r="D59" s="119"/>
      <c r="E59" s="108">
        <v>27</v>
      </c>
      <c r="F59" s="108" t="str">
        <f>VLOOKUP(E59,Danh_muc_VL_DC_TB!$A$39:$D$66,2)</f>
        <v>Vải màn</v>
      </c>
      <c r="G59" s="108" t="str">
        <f>VLOOKUP(E59,Danh_muc_VL_DC_TB!$A$39:$D$66,3)</f>
        <v>Mét</v>
      </c>
      <c r="H59" s="99">
        <f>VLOOKUP(E59,Danh_muc_VL_DC_TB!$A$39:$D$66,4)</f>
        <v>22727.272727272724</v>
      </c>
      <c r="I59" s="118">
        <f t="shared" si="11"/>
        <v>0.01</v>
      </c>
      <c r="J59" s="99">
        <f t="shared" si="10"/>
        <v>227</v>
      </c>
      <c r="K59" s="2"/>
      <c r="L59" s="2"/>
      <c r="M59" s="2"/>
      <c r="N59" s="2"/>
      <c r="O59" s="2"/>
      <c r="P59" s="2"/>
      <c r="Q59" s="2"/>
      <c r="R59" s="2"/>
      <c r="S59" s="2"/>
    </row>
    <row r="60" spans="1:19" ht="15.75" x14ac:dyDescent="0.25">
      <c r="A60" s="142"/>
      <c r="B60" s="73"/>
      <c r="C60" s="119"/>
      <c r="D60" s="119"/>
      <c r="E60" s="108">
        <v>17</v>
      </c>
      <c r="F60" s="108" t="str">
        <f>VLOOKUP(E60,Danh_muc_VL_DC_TB!$A$39:$D$66,2)</f>
        <v>Keo dán (hồ dán) bồi giấy chuyên dùng</v>
      </c>
      <c r="G60" s="108" t="str">
        <f>VLOOKUP(E60,Danh_muc_VL_DC_TB!$A$39:$D$66,3)</f>
        <v>Gam</v>
      </c>
      <c r="H60" s="99">
        <f>VLOOKUP(E60,Danh_muc_VL_DC_TB!$A$39:$D$66,4)</f>
        <v>3636.363636363636</v>
      </c>
      <c r="I60" s="118">
        <f t="shared" si="11"/>
        <v>0.25</v>
      </c>
      <c r="J60" s="99">
        <f t="shared" si="10"/>
        <v>909</v>
      </c>
      <c r="K60" s="2"/>
      <c r="L60" s="2"/>
      <c r="M60" s="2"/>
      <c r="N60" s="2"/>
      <c r="O60" s="2"/>
      <c r="P60" s="2"/>
      <c r="Q60" s="2"/>
      <c r="R60" s="2"/>
      <c r="S60" s="2"/>
    </row>
    <row r="61" spans="1:19" ht="31.5" x14ac:dyDescent="0.25">
      <c r="A61" s="142"/>
      <c r="B61" s="73" t="s">
        <v>244</v>
      </c>
      <c r="C61" s="69" t="s">
        <v>249</v>
      </c>
      <c r="D61" s="69" t="s">
        <v>253</v>
      </c>
      <c r="E61" s="114"/>
      <c r="F61" s="114"/>
      <c r="G61" s="114"/>
      <c r="H61" s="99"/>
      <c r="I61" s="118"/>
      <c r="J61" s="99">
        <f>SUM(J62:J67)</f>
        <v>6337</v>
      </c>
      <c r="K61" s="2"/>
      <c r="L61" s="2"/>
      <c r="M61" s="2"/>
      <c r="N61" s="2"/>
      <c r="O61" s="2"/>
      <c r="P61" s="2"/>
      <c r="Q61" s="2"/>
      <c r="R61" s="2"/>
      <c r="S61" s="2"/>
    </row>
    <row r="62" spans="1:19" ht="15.75" x14ac:dyDescent="0.25">
      <c r="A62" s="142"/>
      <c r="B62" s="73"/>
      <c r="C62" s="119"/>
      <c r="D62" s="119"/>
      <c r="E62" s="108">
        <v>4</v>
      </c>
      <c r="F62" s="108" t="str">
        <f>VLOOKUP(E62,Danh_muc_VL_DC_TB!$A$39:$D$66,2)</f>
        <v>Bút bi</v>
      </c>
      <c r="G62" s="108" t="str">
        <f>VLOOKUP(E62,Danh_muc_VL_DC_TB!$A$39:$D$66,3)</f>
        <v>Cái</v>
      </c>
      <c r="H62" s="99">
        <f>VLOOKUP(E62,Danh_muc_VL_DC_TB!$A$39:$D$66,4)</f>
        <v>4090.9090909090905</v>
      </c>
      <c r="I62" s="118">
        <f>ROUND(I34*10,3)</f>
        <v>0.1</v>
      </c>
      <c r="J62" s="99">
        <f t="shared" ref="J62:J67" si="12">ROUND(H62*I62,0)</f>
        <v>409</v>
      </c>
      <c r="K62" s="2"/>
      <c r="L62" s="2"/>
      <c r="M62" s="2"/>
      <c r="N62" s="2"/>
      <c r="O62" s="2"/>
      <c r="P62" s="2"/>
      <c r="Q62" s="2"/>
      <c r="R62" s="2"/>
      <c r="S62" s="2"/>
    </row>
    <row r="63" spans="1:19" ht="15.75" x14ac:dyDescent="0.25">
      <c r="A63" s="142"/>
      <c r="B63" s="73"/>
      <c r="C63" s="119"/>
      <c r="D63" s="119"/>
      <c r="E63" s="108">
        <v>5</v>
      </c>
      <c r="F63" s="108" t="str">
        <f>VLOOKUP(E63,Danh_muc_VL_DC_TB!$A$39:$D$66,2)</f>
        <v>Bút chì</v>
      </c>
      <c r="G63" s="108" t="str">
        <f>VLOOKUP(E63,Danh_muc_VL_DC_TB!$A$39:$D$66,3)</f>
        <v>Cái</v>
      </c>
      <c r="H63" s="99">
        <f>VLOOKUP(E63,Danh_muc_VL_DC_TB!$A$39:$D$66,4)</f>
        <v>4545.454545454545</v>
      </c>
      <c r="I63" s="118">
        <f t="shared" ref="I63:I67" si="13">ROUND(I35*10,3)</f>
        <v>0.1</v>
      </c>
      <c r="J63" s="99">
        <f t="shared" si="12"/>
        <v>455</v>
      </c>
      <c r="K63" s="2"/>
      <c r="L63" s="2"/>
      <c r="M63" s="2"/>
      <c r="N63" s="2"/>
      <c r="O63" s="2"/>
      <c r="P63" s="2"/>
      <c r="Q63" s="2"/>
      <c r="R63" s="2"/>
      <c r="S63" s="2"/>
    </row>
    <row r="64" spans="1:19" ht="15.75" x14ac:dyDescent="0.25">
      <c r="A64" s="142"/>
      <c r="B64" s="73"/>
      <c r="C64" s="119"/>
      <c r="D64" s="119"/>
      <c r="E64" s="108">
        <v>8</v>
      </c>
      <c r="F64" s="108" t="str">
        <f>VLOOKUP(E64,Danh_muc_VL_DC_TB!$A$39:$D$66,2)</f>
        <v>Chổi lông</v>
      </c>
      <c r="G64" s="108" t="str">
        <f>VLOOKUP(E64,Danh_muc_VL_DC_TB!$A$39:$D$66,3)</f>
        <v>Cái</v>
      </c>
      <c r="H64" s="99">
        <f>VLOOKUP(E64,Danh_muc_VL_DC_TB!$A$39:$D$66,4)</f>
        <v>21818.181818181816</v>
      </c>
      <c r="I64" s="118">
        <f t="shared" si="13"/>
        <v>0.03</v>
      </c>
      <c r="J64" s="99">
        <f t="shared" si="12"/>
        <v>655</v>
      </c>
      <c r="K64" s="2"/>
      <c r="L64" s="2"/>
      <c r="M64" s="2"/>
      <c r="N64" s="2"/>
      <c r="O64" s="2"/>
      <c r="P64" s="2"/>
      <c r="Q64" s="2"/>
      <c r="R64" s="2"/>
      <c r="S64" s="2"/>
    </row>
    <row r="65" spans="1:19" ht="15.75" x14ac:dyDescent="0.25">
      <c r="A65" s="142"/>
      <c r="B65" s="73"/>
      <c r="C65" s="119"/>
      <c r="D65" s="119"/>
      <c r="E65" s="108">
        <v>14</v>
      </c>
      <c r="F65" s="108" t="str">
        <f>VLOOKUP(E65,Danh_muc_VL_DC_TB!$A$39:$D$66,2)</f>
        <v>Giấy dó</v>
      </c>
      <c r="G65" s="108" t="str">
        <f>VLOOKUP(E65,Danh_muc_VL_DC_TB!$A$39:$D$66,3)</f>
        <v>m²</v>
      </c>
      <c r="H65" s="99">
        <f>VLOOKUP(E65,Danh_muc_VL_DC_TB!$A$39:$D$66,4)</f>
        <v>6363.6363636363631</v>
      </c>
      <c r="I65" s="118">
        <f t="shared" si="13"/>
        <v>0.4</v>
      </c>
      <c r="J65" s="99">
        <f t="shared" si="12"/>
        <v>2545</v>
      </c>
      <c r="K65" s="2"/>
      <c r="L65" s="2"/>
      <c r="M65" s="2"/>
      <c r="N65" s="2"/>
      <c r="O65" s="2"/>
      <c r="P65" s="2"/>
      <c r="Q65" s="2"/>
      <c r="R65" s="2"/>
      <c r="S65" s="2"/>
    </row>
    <row r="66" spans="1:19" ht="15.75" x14ac:dyDescent="0.25">
      <c r="A66" s="142"/>
      <c r="B66" s="73"/>
      <c r="C66" s="119"/>
      <c r="D66" s="119"/>
      <c r="E66" s="108">
        <v>27</v>
      </c>
      <c r="F66" s="108" t="str">
        <f>VLOOKUP(E66,Danh_muc_VL_DC_TB!$A$39:$D$66,2)</f>
        <v>Vải màn</v>
      </c>
      <c r="G66" s="108" t="str">
        <f>VLOOKUP(E66,Danh_muc_VL_DC_TB!$A$39:$D$66,3)</f>
        <v>Mét</v>
      </c>
      <c r="H66" s="99">
        <f>VLOOKUP(E66,Danh_muc_VL_DC_TB!$A$39:$D$66,4)</f>
        <v>22727.272727272724</v>
      </c>
      <c r="I66" s="118">
        <f t="shared" si="13"/>
        <v>0.02</v>
      </c>
      <c r="J66" s="99">
        <f t="shared" si="12"/>
        <v>455</v>
      </c>
      <c r="K66" s="2"/>
      <c r="L66" s="2"/>
      <c r="M66" s="2"/>
      <c r="N66" s="2"/>
      <c r="O66" s="2"/>
      <c r="P66" s="2"/>
      <c r="Q66" s="2"/>
      <c r="R66" s="2"/>
      <c r="S66" s="2"/>
    </row>
    <row r="67" spans="1:19" ht="15.75" x14ac:dyDescent="0.25">
      <c r="A67" s="142"/>
      <c r="B67" s="73"/>
      <c r="C67" s="119"/>
      <c r="D67" s="119"/>
      <c r="E67" s="108">
        <v>17</v>
      </c>
      <c r="F67" s="108" t="str">
        <f>VLOOKUP(E67,Danh_muc_VL_DC_TB!$A$39:$D$66,2)</f>
        <v>Keo dán (hồ dán) bồi giấy chuyên dùng</v>
      </c>
      <c r="G67" s="108" t="str">
        <f>VLOOKUP(E67,Danh_muc_VL_DC_TB!$A$39:$D$66,3)</f>
        <v>Gam</v>
      </c>
      <c r="H67" s="99">
        <f>VLOOKUP(E67,Danh_muc_VL_DC_TB!$A$39:$D$66,4)</f>
        <v>3636.363636363636</v>
      </c>
      <c r="I67" s="118">
        <f t="shared" si="13"/>
        <v>0.5</v>
      </c>
      <c r="J67" s="99">
        <f t="shared" si="12"/>
        <v>1818</v>
      </c>
      <c r="K67" s="2"/>
      <c r="L67" s="2"/>
      <c r="M67" s="2"/>
      <c r="N67" s="2"/>
      <c r="O67" s="2"/>
      <c r="P67" s="2"/>
      <c r="Q67" s="2"/>
      <c r="R67" s="2"/>
      <c r="S67" s="2"/>
    </row>
    <row r="68" spans="1:19" ht="31.5" x14ac:dyDescent="0.25">
      <c r="A68" s="142" t="s">
        <v>260</v>
      </c>
      <c r="B68" s="86" t="s">
        <v>261</v>
      </c>
      <c r="C68" s="113"/>
      <c r="D68" s="113"/>
      <c r="E68" s="114"/>
      <c r="F68" s="114"/>
      <c r="G68" s="114"/>
      <c r="H68" s="99"/>
      <c r="I68" s="118"/>
      <c r="J68" s="99"/>
      <c r="K68" s="2"/>
      <c r="L68" s="2"/>
      <c r="M68" s="2"/>
      <c r="N68" s="2"/>
      <c r="O68" s="2"/>
      <c r="P68" s="2"/>
      <c r="Q68" s="2"/>
      <c r="R68" s="2"/>
      <c r="S68" s="2"/>
    </row>
    <row r="69" spans="1:19" s="236" customFormat="1" ht="31.5" x14ac:dyDescent="0.25">
      <c r="A69" s="226"/>
      <c r="B69" s="231" t="s">
        <v>239</v>
      </c>
      <c r="C69" s="232" t="s">
        <v>245</v>
      </c>
      <c r="D69" s="232" t="s">
        <v>262</v>
      </c>
      <c r="E69" s="233"/>
      <c r="F69" s="233"/>
      <c r="G69" s="233"/>
      <c r="H69" s="165"/>
      <c r="I69" s="234"/>
      <c r="J69" s="165">
        <f>SUM(J70:J75)</f>
        <v>1014</v>
      </c>
      <c r="K69" s="235"/>
      <c r="L69" s="235"/>
      <c r="M69" s="235"/>
      <c r="N69" s="235"/>
      <c r="O69" s="235"/>
      <c r="P69" s="235"/>
      <c r="Q69" s="235"/>
      <c r="R69" s="235"/>
      <c r="S69" s="235"/>
    </row>
    <row r="70" spans="1:19" ht="15.75" x14ac:dyDescent="0.25">
      <c r="A70" s="142"/>
      <c r="B70" s="73"/>
      <c r="C70" s="119"/>
      <c r="D70" s="119"/>
      <c r="E70" s="108">
        <v>4</v>
      </c>
      <c r="F70" s="108" t="str">
        <f>VLOOKUP(E70,Danh_muc_VL_DC_TB!$A$39:$D$66,2)</f>
        <v>Bút bi</v>
      </c>
      <c r="G70" s="108" t="str">
        <f>VLOOKUP(E70,Danh_muc_VL_DC_TB!$A$39:$D$66,3)</f>
        <v>Cái</v>
      </c>
      <c r="H70" s="99">
        <f>VLOOKUP(E70,Danh_muc_VL_DC_TB!$A$39:$D$66,4)</f>
        <v>4090.9090909090905</v>
      </c>
      <c r="I70" s="118">
        <f>ROUND(I27*2,3)</f>
        <v>1.6E-2</v>
      </c>
      <c r="J70" s="99">
        <f t="shared" ref="J70:J75" si="14">ROUND(H70*I70,0)</f>
        <v>65</v>
      </c>
      <c r="K70" s="2"/>
      <c r="L70" s="2"/>
      <c r="M70" s="2"/>
      <c r="N70" s="2"/>
      <c r="O70" s="2"/>
      <c r="P70" s="2"/>
      <c r="Q70" s="2"/>
      <c r="R70" s="2"/>
      <c r="S70" s="2"/>
    </row>
    <row r="71" spans="1:19" ht="15.75" x14ac:dyDescent="0.25">
      <c r="A71" s="142"/>
      <c r="B71" s="73"/>
      <c r="C71" s="119"/>
      <c r="D71" s="119"/>
      <c r="E71" s="108">
        <v>5</v>
      </c>
      <c r="F71" s="108" t="str">
        <f>VLOOKUP(E71,Danh_muc_VL_DC_TB!$A$39:$D$66,2)</f>
        <v>Bút chì</v>
      </c>
      <c r="G71" s="108" t="str">
        <f>VLOOKUP(E71,Danh_muc_VL_DC_TB!$A$39:$D$66,3)</f>
        <v>Cái</v>
      </c>
      <c r="H71" s="99">
        <f>VLOOKUP(E71,Danh_muc_VL_DC_TB!$A$39:$D$66,4)</f>
        <v>4545.454545454545</v>
      </c>
      <c r="I71" s="118">
        <f t="shared" ref="I71:I75" si="15">ROUND(I28*2,3)</f>
        <v>1.6E-2</v>
      </c>
      <c r="J71" s="99">
        <f t="shared" si="14"/>
        <v>73</v>
      </c>
      <c r="K71" s="2"/>
      <c r="L71" s="2"/>
      <c r="M71" s="2"/>
      <c r="N71" s="2"/>
      <c r="O71" s="2"/>
      <c r="P71" s="2"/>
      <c r="Q71" s="2"/>
      <c r="R71" s="2"/>
      <c r="S71" s="2"/>
    </row>
    <row r="72" spans="1:19" ht="15.75" x14ac:dyDescent="0.25">
      <c r="A72" s="142"/>
      <c r="B72" s="73"/>
      <c r="C72" s="119"/>
      <c r="D72" s="119"/>
      <c r="E72" s="108">
        <v>8</v>
      </c>
      <c r="F72" s="108" t="str">
        <f>VLOOKUP(E72,Danh_muc_VL_DC_TB!$A$39:$D$66,2)</f>
        <v>Chổi lông</v>
      </c>
      <c r="G72" s="108" t="str">
        <f>VLOOKUP(E72,Danh_muc_VL_DC_TB!$A$39:$D$66,3)</f>
        <v>Cái</v>
      </c>
      <c r="H72" s="99">
        <f>VLOOKUP(E72,Danh_muc_VL_DC_TB!$A$39:$D$66,4)</f>
        <v>21818.181818181816</v>
      </c>
      <c r="I72" s="118">
        <f t="shared" si="15"/>
        <v>4.0000000000000001E-3</v>
      </c>
      <c r="J72" s="99">
        <f t="shared" si="14"/>
        <v>87</v>
      </c>
      <c r="K72" s="2"/>
      <c r="L72" s="2"/>
      <c r="M72" s="2"/>
      <c r="N72" s="2"/>
      <c r="O72" s="2"/>
      <c r="P72" s="2"/>
      <c r="Q72" s="2"/>
      <c r="R72" s="2"/>
      <c r="S72" s="2"/>
    </row>
    <row r="73" spans="1:19" ht="15.75" x14ac:dyDescent="0.25">
      <c r="A73" s="142"/>
      <c r="B73" s="73"/>
      <c r="C73" s="119"/>
      <c r="D73" s="119"/>
      <c r="E73" s="108">
        <v>14</v>
      </c>
      <c r="F73" s="108" t="str">
        <f>VLOOKUP(E73,Danh_muc_VL_DC_TB!$A$39:$D$66,2)</f>
        <v>Giấy dó</v>
      </c>
      <c r="G73" s="108" t="str">
        <f>VLOOKUP(E73,Danh_muc_VL_DC_TB!$A$39:$D$66,3)</f>
        <v>m²</v>
      </c>
      <c r="H73" s="99">
        <f>VLOOKUP(E73,Danh_muc_VL_DC_TB!$A$39:$D$66,4)</f>
        <v>6363.6363636363631</v>
      </c>
      <c r="I73" s="118">
        <f t="shared" si="15"/>
        <v>6.4000000000000001E-2</v>
      </c>
      <c r="J73" s="99">
        <f t="shared" si="14"/>
        <v>407</v>
      </c>
      <c r="K73" s="2"/>
      <c r="L73" s="2"/>
      <c r="M73" s="2"/>
      <c r="N73" s="2"/>
      <c r="O73" s="2"/>
      <c r="P73" s="2"/>
      <c r="Q73" s="2"/>
      <c r="R73" s="2"/>
      <c r="S73" s="2"/>
    </row>
    <row r="74" spans="1:19" ht="15.75" x14ac:dyDescent="0.25">
      <c r="A74" s="142"/>
      <c r="B74" s="73"/>
      <c r="C74" s="119"/>
      <c r="D74" s="119"/>
      <c r="E74" s="108">
        <v>27</v>
      </c>
      <c r="F74" s="108" t="str">
        <f>VLOOKUP(E74,Danh_muc_VL_DC_TB!$A$39:$D$66,2)</f>
        <v>Vải màn</v>
      </c>
      <c r="G74" s="108" t="str">
        <f>VLOOKUP(E74,Danh_muc_VL_DC_TB!$A$39:$D$66,3)</f>
        <v>Mét</v>
      </c>
      <c r="H74" s="99">
        <f>VLOOKUP(E74,Danh_muc_VL_DC_TB!$A$39:$D$66,4)</f>
        <v>22727.272727272724</v>
      </c>
      <c r="I74" s="118">
        <f t="shared" si="15"/>
        <v>4.0000000000000001E-3</v>
      </c>
      <c r="J74" s="99">
        <f t="shared" si="14"/>
        <v>91</v>
      </c>
      <c r="K74" s="2"/>
      <c r="L74" s="2"/>
      <c r="M74" s="2"/>
      <c r="N74" s="2"/>
      <c r="O74" s="2"/>
      <c r="P74" s="2"/>
      <c r="Q74" s="2"/>
      <c r="R74" s="2"/>
      <c r="S74" s="2"/>
    </row>
    <row r="75" spans="1:19" ht="15.75" x14ac:dyDescent="0.25">
      <c r="A75" s="142"/>
      <c r="B75" s="73"/>
      <c r="C75" s="119"/>
      <c r="D75" s="119"/>
      <c r="E75" s="108">
        <v>17</v>
      </c>
      <c r="F75" s="108" t="str">
        <f>VLOOKUP(E75,Danh_muc_VL_DC_TB!$A$39:$D$66,2)</f>
        <v>Keo dán (hồ dán) bồi giấy chuyên dùng</v>
      </c>
      <c r="G75" s="108" t="str">
        <f>VLOOKUP(E75,Danh_muc_VL_DC_TB!$A$39:$D$66,3)</f>
        <v>Gam</v>
      </c>
      <c r="H75" s="99">
        <f>VLOOKUP(E75,Danh_muc_VL_DC_TB!$A$39:$D$66,4)</f>
        <v>3636.363636363636</v>
      </c>
      <c r="I75" s="118">
        <f t="shared" si="15"/>
        <v>0.08</v>
      </c>
      <c r="J75" s="99">
        <f t="shared" si="14"/>
        <v>291</v>
      </c>
      <c r="K75" s="2"/>
      <c r="L75" s="2"/>
      <c r="M75" s="2"/>
      <c r="N75" s="2"/>
      <c r="O75" s="2"/>
      <c r="P75" s="2"/>
      <c r="Q75" s="2"/>
      <c r="R75" s="2"/>
      <c r="S75" s="2"/>
    </row>
    <row r="76" spans="1:19" ht="31.5" x14ac:dyDescent="0.25">
      <c r="A76" s="142"/>
      <c r="B76" s="73" t="s">
        <v>240</v>
      </c>
      <c r="C76" s="69" t="s">
        <v>33</v>
      </c>
      <c r="D76" s="69" t="s">
        <v>263</v>
      </c>
      <c r="E76" s="114"/>
      <c r="F76" s="114"/>
      <c r="G76" s="114"/>
      <c r="H76" s="99"/>
      <c r="I76" s="118"/>
      <c r="J76" s="99">
        <f>SUM(J77:J82)</f>
        <v>1268</v>
      </c>
      <c r="K76" s="2"/>
      <c r="L76" s="2"/>
      <c r="M76" s="2"/>
      <c r="N76" s="2"/>
      <c r="O76" s="2"/>
      <c r="P76" s="2"/>
      <c r="Q76" s="2"/>
      <c r="R76" s="2"/>
      <c r="S76" s="2"/>
    </row>
    <row r="77" spans="1:19" ht="15.75" x14ac:dyDescent="0.25">
      <c r="A77" s="142"/>
      <c r="B77" s="73"/>
      <c r="C77" s="119"/>
      <c r="D77" s="119"/>
      <c r="E77" s="108">
        <v>4</v>
      </c>
      <c r="F77" s="108" t="str">
        <f>VLOOKUP(E77,Danh_muc_VL_DC_TB!$A$39:$D$66,2)</f>
        <v>Bút bi</v>
      </c>
      <c r="G77" s="108" t="str">
        <f>VLOOKUP(E77,Danh_muc_VL_DC_TB!$A$39:$D$66,3)</f>
        <v>Cái</v>
      </c>
      <c r="H77" s="99">
        <f>VLOOKUP(E77,Danh_muc_VL_DC_TB!$A$39:$D$66,4)</f>
        <v>4090.9090909090905</v>
      </c>
      <c r="I77" s="118">
        <f t="shared" ref="I77:I82" si="16">ROUND(I34*2,3)</f>
        <v>0.02</v>
      </c>
      <c r="J77" s="99">
        <f t="shared" ref="J77:J82" si="17">ROUND(H77*I77,0)</f>
        <v>82</v>
      </c>
      <c r="K77" s="2"/>
      <c r="L77" s="2"/>
      <c r="M77" s="2"/>
      <c r="N77" s="2"/>
      <c r="O77" s="2"/>
      <c r="P77" s="2"/>
      <c r="Q77" s="2"/>
      <c r="R77" s="2"/>
      <c r="S77" s="2"/>
    </row>
    <row r="78" spans="1:19" ht="15.75" x14ac:dyDescent="0.25">
      <c r="A78" s="142"/>
      <c r="B78" s="73"/>
      <c r="C78" s="119"/>
      <c r="D78" s="119"/>
      <c r="E78" s="108">
        <v>5</v>
      </c>
      <c r="F78" s="108" t="str">
        <f>VLOOKUP(E78,Danh_muc_VL_DC_TB!$A$39:$D$66,2)</f>
        <v>Bút chì</v>
      </c>
      <c r="G78" s="108" t="str">
        <f>VLOOKUP(E78,Danh_muc_VL_DC_TB!$A$39:$D$66,3)</f>
        <v>Cái</v>
      </c>
      <c r="H78" s="99">
        <f>VLOOKUP(E78,Danh_muc_VL_DC_TB!$A$39:$D$66,4)</f>
        <v>4545.454545454545</v>
      </c>
      <c r="I78" s="118">
        <f t="shared" si="16"/>
        <v>0.02</v>
      </c>
      <c r="J78" s="99">
        <f t="shared" si="17"/>
        <v>91</v>
      </c>
      <c r="K78" s="2"/>
      <c r="L78" s="2"/>
      <c r="M78" s="2"/>
      <c r="N78" s="2"/>
      <c r="O78" s="2"/>
      <c r="P78" s="2"/>
      <c r="Q78" s="2"/>
      <c r="R78" s="2"/>
      <c r="S78" s="2"/>
    </row>
    <row r="79" spans="1:19" ht="15.75" x14ac:dyDescent="0.25">
      <c r="A79" s="142"/>
      <c r="B79" s="73"/>
      <c r="C79" s="119"/>
      <c r="D79" s="119"/>
      <c r="E79" s="108">
        <v>8</v>
      </c>
      <c r="F79" s="108" t="str">
        <f>VLOOKUP(E79,Danh_muc_VL_DC_TB!$A$39:$D$66,2)</f>
        <v>Chổi lông</v>
      </c>
      <c r="G79" s="108" t="str">
        <f>VLOOKUP(E79,Danh_muc_VL_DC_TB!$A$39:$D$66,3)</f>
        <v>Cái</v>
      </c>
      <c r="H79" s="99">
        <f>VLOOKUP(E79,Danh_muc_VL_DC_TB!$A$39:$D$66,4)</f>
        <v>21818.181818181816</v>
      </c>
      <c r="I79" s="118">
        <f t="shared" si="16"/>
        <v>6.0000000000000001E-3</v>
      </c>
      <c r="J79" s="99">
        <f t="shared" si="17"/>
        <v>131</v>
      </c>
      <c r="K79" s="2"/>
      <c r="L79" s="2"/>
      <c r="M79" s="2"/>
      <c r="N79" s="2"/>
      <c r="O79" s="2"/>
      <c r="P79" s="2"/>
      <c r="Q79" s="2"/>
      <c r="R79" s="2"/>
      <c r="S79" s="2"/>
    </row>
    <row r="80" spans="1:19" ht="15.75" x14ac:dyDescent="0.25">
      <c r="A80" s="142"/>
      <c r="B80" s="73"/>
      <c r="C80" s="119"/>
      <c r="D80" s="119"/>
      <c r="E80" s="108">
        <v>14</v>
      </c>
      <c r="F80" s="108" t="str">
        <f>VLOOKUP(E80,Danh_muc_VL_DC_TB!$A$39:$D$66,2)</f>
        <v>Giấy dó</v>
      </c>
      <c r="G80" s="108" t="str">
        <f>VLOOKUP(E80,Danh_muc_VL_DC_TB!$A$39:$D$66,3)</f>
        <v>m²</v>
      </c>
      <c r="H80" s="99">
        <f>VLOOKUP(E80,Danh_muc_VL_DC_TB!$A$39:$D$66,4)</f>
        <v>6363.6363636363631</v>
      </c>
      <c r="I80" s="118">
        <f t="shared" si="16"/>
        <v>0.08</v>
      </c>
      <c r="J80" s="99">
        <f t="shared" si="17"/>
        <v>509</v>
      </c>
      <c r="K80" s="2"/>
      <c r="L80" s="2"/>
      <c r="M80" s="2"/>
      <c r="N80" s="2"/>
      <c r="O80" s="2"/>
      <c r="P80" s="2"/>
      <c r="Q80" s="2"/>
      <c r="R80" s="2"/>
      <c r="S80" s="2"/>
    </row>
    <row r="81" spans="1:19" ht="15.75" x14ac:dyDescent="0.25">
      <c r="A81" s="142"/>
      <c r="B81" s="73"/>
      <c r="C81" s="119"/>
      <c r="D81" s="119"/>
      <c r="E81" s="108">
        <v>27</v>
      </c>
      <c r="F81" s="108" t="str">
        <f>VLOOKUP(E81,Danh_muc_VL_DC_TB!$A$39:$D$66,2)</f>
        <v>Vải màn</v>
      </c>
      <c r="G81" s="108" t="str">
        <f>VLOOKUP(E81,Danh_muc_VL_DC_TB!$A$39:$D$66,3)</f>
        <v>Mét</v>
      </c>
      <c r="H81" s="99">
        <f>VLOOKUP(E81,Danh_muc_VL_DC_TB!$A$39:$D$66,4)</f>
        <v>22727.272727272724</v>
      </c>
      <c r="I81" s="118">
        <f t="shared" si="16"/>
        <v>4.0000000000000001E-3</v>
      </c>
      <c r="J81" s="99">
        <f t="shared" si="17"/>
        <v>91</v>
      </c>
      <c r="K81" s="2"/>
      <c r="L81" s="2"/>
      <c r="M81" s="2"/>
      <c r="N81" s="2"/>
      <c r="O81" s="2"/>
      <c r="P81" s="2"/>
      <c r="Q81" s="2"/>
      <c r="R81" s="2"/>
      <c r="S81" s="2"/>
    </row>
    <row r="82" spans="1:19" ht="15.75" x14ac:dyDescent="0.25">
      <c r="A82" s="142"/>
      <c r="B82" s="73"/>
      <c r="C82" s="119"/>
      <c r="D82" s="119"/>
      <c r="E82" s="108">
        <v>17</v>
      </c>
      <c r="F82" s="108" t="str">
        <f>VLOOKUP(E82,Danh_muc_VL_DC_TB!$A$39:$D$66,2)</f>
        <v>Keo dán (hồ dán) bồi giấy chuyên dùng</v>
      </c>
      <c r="G82" s="108" t="str">
        <f>VLOOKUP(E82,Danh_muc_VL_DC_TB!$A$39:$D$66,3)</f>
        <v>Gam</v>
      </c>
      <c r="H82" s="99">
        <f>VLOOKUP(E82,Danh_muc_VL_DC_TB!$A$39:$D$66,4)</f>
        <v>3636.363636363636</v>
      </c>
      <c r="I82" s="118">
        <f t="shared" si="16"/>
        <v>0.1</v>
      </c>
      <c r="J82" s="99">
        <f t="shared" si="17"/>
        <v>364</v>
      </c>
      <c r="K82" s="2"/>
      <c r="L82" s="2"/>
      <c r="M82" s="2"/>
      <c r="N82" s="2"/>
      <c r="O82" s="2"/>
      <c r="P82" s="2"/>
      <c r="Q82" s="2"/>
      <c r="R82" s="2"/>
      <c r="S82" s="2"/>
    </row>
    <row r="83" spans="1:19" ht="31.5" x14ac:dyDescent="0.25">
      <c r="A83" s="142"/>
      <c r="B83" s="73" t="s">
        <v>241</v>
      </c>
      <c r="C83" s="69" t="s">
        <v>246</v>
      </c>
      <c r="D83" s="69" t="s">
        <v>264</v>
      </c>
      <c r="E83" s="114"/>
      <c r="F83" s="114"/>
      <c r="G83" s="114"/>
      <c r="H83" s="99"/>
      <c r="I83" s="118"/>
      <c r="J83" s="99">
        <f>SUM(J84:J89)</f>
        <v>1922</v>
      </c>
      <c r="K83" s="2"/>
      <c r="L83" s="2"/>
      <c r="M83" s="2"/>
      <c r="N83" s="2"/>
      <c r="O83" s="2"/>
      <c r="P83" s="2"/>
      <c r="Q83" s="2"/>
      <c r="R83" s="2"/>
      <c r="S83" s="2"/>
    </row>
    <row r="84" spans="1:19" ht="15.75" x14ac:dyDescent="0.25">
      <c r="A84" s="142"/>
      <c r="B84" s="73"/>
      <c r="C84" s="119"/>
      <c r="D84" s="119"/>
      <c r="E84" s="108">
        <v>4</v>
      </c>
      <c r="F84" s="108" t="str">
        <f>VLOOKUP(E84,Danh_muc_VL_DC_TB!$A$39:$D$66,2)</f>
        <v>Bút bi</v>
      </c>
      <c r="G84" s="108" t="str">
        <f>VLOOKUP(E84,Danh_muc_VL_DC_TB!$A$39:$D$66,3)</f>
        <v>Cái</v>
      </c>
      <c r="H84" s="99">
        <f>VLOOKUP(E84,Danh_muc_VL_DC_TB!$A$39:$D$66,4)</f>
        <v>4090.9090909090905</v>
      </c>
      <c r="I84" s="118">
        <f t="shared" ref="I84:I89" si="18">ROUND(I41*2,3)</f>
        <v>0.03</v>
      </c>
      <c r="J84" s="99">
        <f t="shared" ref="J84:J89" si="19">ROUND(H84*I84,0)</f>
        <v>123</v>
      </c>
      <c r="K84" s="2"/>
      <c r="L84" s="2"/>
      <c r="M84" s="2"/>
      <c r="N84" s="2"/>
      <c r="O84" s="2"/>
      <c r="P84" s="2"/>
      <c r="Q84" s="2"/>
      <c r="R84" s="2"/>
      <c r="S84" s="2"/>
    </row>
    <row r="85" spans="1:19" ht="15.75" x14ac:dyDescent="0.25">
      <c r="A85" s="142"/>
      <c r="B85" s="73"/>
      <c r="C85" s="119"/>
      <c r="D85" s="119"/>
      <c r="E85" s="108">
        <v>5</v>
      </c>
      <c r="F85" s="108" t="str">
        <f>VLOOKUP(E85,Danh_muc_VL_DC_TB!$A$39:$D$66,2)</f>
        <v>Bút chì</v>
      </c>
      <c r="G85" s="108" t="str">
        <f>VLOOKUP(E85,Danh_muc_VL_DC_TB!$A$39:$D$66,3)</f>
        <v>Cái</v>
      </c>
      <c r="H85" s="99">
        <f>VLOOKUP(E85,Danh_muc_VL_DC_TB!$A$39:$D$66,4)</f>
        <v>4545.454545454545</v>
      </c>
      <c r="I85" s="118">
        <f t="shared" si="18"/>
        <v>0.03</v>
      </c>
      <c r="J85" s="99">
        <f t="shared" si="19"/>
        <v>136</v>
      </c>
      <c r="K85" s="2"/>
      <c r="L85" s="2"/>
      <c r="M85" s="2"/>
      <c r="N85" s="2"/>
      <c r="O85" s="2"/>
      <c r="P85" s="2"/>
      <c r="Q85" s="2"/>
      <c r="R85" s="2"/>
      <c r="S85" s="2"/>
    </row>
    <row r="86" spans="1:19" ht="15.75" x14ac:dyDescent="0.25">
      <c r="A86" s="142"/>
      <c r="B86" s="73"/>
      <c r="C86" s="119"/>
      <c r="D86" s="119"/>
      <c r="E86" s="108">
        <v>8</v>
      </c>
      <c r="F86" s="108" t="str">
        <f>VLOOKUP(E86,Danh_muc_VL_DC_TB!$A$39:$D$66,2)</f>
        <v>Chổi lông</v>
      </c>
      <c r="G86" s="108" t="str">
        <f>VLOOKUP(E86,Danh_muc_VL_DC_TB!$A$39:$D$66,3)</f>
        <v>Cái</v>
      </c>
      <c r="H86" s="99">
        <f>VLOOKUP(E86,Danh_muc_VL_DC_TB!$A$39:$D$66,4)</f>
        <v>21818.181818181816</v>
      </c>
      <c r="I86" s="118">
        <f t="shared" si="18"/>
        <v>0.01</v>
      </c>
      <c r="J86" s="99">
        <f t="shared" si="19"/>
        <v>218</v>
      </c>
      <c r="K86" s="2"/>
      <c r="L86" s="2"/>
      <c r="M86" s="2"/>
      <c r="N86" s="2"/>
      <c r="O86" s="2"/>
      <c r="P86" s="2"/>
      <c r="Q86" s="2"/>
      <c r="R86" s="2"/>
      <c r="S86" s="2"/>
    </row>
    <row r="87" spans="1:19" ht="15.75" x14ac:dyDescent="0.25">
      <c r="A87" s="142"/>
      <c r="B87" s="73"/>
      <c r="C87" s="119"/>
      <c r="D87" s="119"/>
      <c r="E87" s="108">
        <v>14</v>
      </c>
      <c r="F87" s="108" t="str">
        <f>VLOOKUP(E87,Danh_muc_VL_DC_TB!$A$39:$D$66,2)</f>
        <v>Giấy dó</v>
      </c>
      <c r="G87" s="108" t="str">
        <f>VLOOKUP(E87,Danh_muc_VL_DC_TB!$A$39:$D$66,3)</f>
        <v>m²</v>
      </c>
      <c r="H87" s="99">
        <f>VLOOKUP(E87,Danh_muc_VL_DC_TB!$A$39:$D$66,4)</f>
        <v>6363.6363636363631</v>
      </c>
      <c r="I87" s="118">
        <f t="shared" si="18"/>
        <v>0.12</v>
      </c>
      <c r="J87" s="99">
        <f t="shared" si="19"/>
        <v>764</v>
      </c>
      <c r="K87" s="2"/>
      <c r="L87" s="2"/>
      <c r="M87" s="2"/>
      <c r="N87" s="2"/>
      <c r="O87" s="2"/>
      <c r="P87" s="2"/>
      <c r="Q87" s="2"/>
      <c r="R87" s="2"/>
      <c r="S87" s="2"/>
    </row>
    <row r="88" spans="1:19" ht="15.75" x14ac:dyDescent="0.25">
      <c r="A88" s="142"/>
      <c r="B88" s="73"/>
      <c r="C88" s="119"/>
      <c r="D88" s="119"/>
      <c r="E88" s="108">
        <v>27</v>
      </c>
      <c r="F88" s="108" t="str">
        <f>VLOOKUP(E88,Danh_muc_VL_DC_TB!$A$39:$D$66,2)</f>
        <v>Vải màn</v>
      </c>
      <c r="G88" s="108" t="str">
        <f>VLOOKUP(E88,Danh_muc_VL_DC_TB!$A$39:$D$66,3)</f>
        <v>Mét</v>
      </c>
      <c r="H88" s="99">
        <f>VLOOKUP(E88,Danh_muc_VL_DC_TB!$A$39:$D$66,4)</f>
        <v>22727.272727272724</v>
      </c>
      <c r="I88" s="118">
        <f t="shared" si="18"/>
        <v>6.0000000000000001E-3</v>
      </c>
      <c r="J88" s="99">
        <f t="shared" si="19"/>
        <v>136</v>
      </c>
      <c r="K88" s="2"/>
      <c r="L88" s="2"/>
      <c r="M88" s="2"/>
      <c r="N88" s="2"/>
      <c r="O88" s="2"/>
      <c r="P88" s="2"/>
      <c r="Q88" s="2"/>
      <c r="R88" s="2"/>
      <c r="S88" s="2"/>
    </row>
    <row r="89" spans="1:19" ht="15.75" x14ac:dyDescent="0.25">
      <c r="A89" s="142"/>
      <c r="B89" s="73"/>
      <c r="C89" s="119"/>
      <c r="D89" s="119"/>
      <c r="E89" s="108">
        <v>17</v>
      </c>
      <c r="F89" s="108" t="str">
        <f>VLOOKUP(E89,Danh_muc_VL_DC_TB!$A$39:$D$66,2)</f>
        <v>Keo dán (hồ dán) bồi giấy chuyên dùng</v>
      </c>
      <c r="G89" s="108" t="str">
        <f>VLOOKUP(E89,Danh_muc_VL_DC_TB!$A$39:$D$66,3)</f>
        <v>Gam</v>
      </c>
      <c r="H89" s="99">
        <f>VLOOKUP(E89,Danh_muc_VL_DC_TB!$A$39:$D$66,4)</f>
        <v>3636.363636363636</v>
      </c>
      <c r="I89" s="118">
        <f t="shared" si="18"/>
        <v>0.15</v>
      </c>
      <c r="J89" s="99">
        <f t="shared" si="19"/>
        <v>545</v>
      </c>
      <c r="K89" s="2"/>
      <c r="L89" s="2"/>
      <c r="M89" s="2"/>
      <c r="N89" s="2"/>
      <c r="O89" s="2"/>
      <c r="P89" s="2"/>
      <c r="Q89" s="2"/>
      <c r="R89" s="2"/>
      <c r="S89" s="2"/>
    </row>
    <row r="90" spans="1:19" ht="31.5" x14ac:dyDescent="0.25">
      <c r="A90" s="142"/>
      <c r="B90" s="73" t="s">
        <v>242</v>
      </c>
      <c r="C90" s="69" t="s">
        <v>247</v>
      </c>
      <c r="D90" s="69" t="s">
        <v>265</v>
      </c>
      <c r="E90" s="114"/>
      <c r="F90" s="114"/>
      <c r="G90" s="114"/>
      <c r="H90" s="99"/>
      <c r="I90" s="118"/>
      <c r="J90" s="99">
        <f>SUM(J91:J96)</f>
        <v>3190</v>
      </c>
      <c r="K90" s="2"/>
      <c r="L90" s="2"/>
      <c r="M90" s="2"/>
      <c r="N90" s="2"/>
      <c r="O90" s="2"/>
      <c r="P90" s="2"/>
      <c r="Q90" s="2"/>
      <c r="R90" s="2"/>
      <c r="S90" s="2"/>
    </row>
    <row r="91" spans="1:19" ht="15.75" x14ac:dyDescent="0.25">
      <c r="A91" s="142"/>
      <c r="B91" s="73"/>
      <c r="C91" s="119"/>
      <c r="D91" s="119"/>
      <c r="E91" s="108">
        <v>4</v>
      </c>
      <c r="F91" s="108" t="str">
        <f>VLOOKUP(E91,Danh_muc_VL_DC_TB!$A$39:$D$66,2)</f>
        <v>Bút bi</v>
      </c>
      <c r="G91" s="108" t="str">
        <f>VLOOKUP(E91,Danh_muc_VL_DC_TB!$A$39:$D$66,3)</f>
        <v>Cái</v>
      </c>
      <c r="H91" s="99">
        <f>VLOOKUP(E91,Danh_muc_VL_DC_TB!$A$39:$D$66,4)</f>
        <v>4090.9090909090905</v>
      </c>
      <c r="I91" s="118">
        <f t="shared" ref="I91:I96" si="20">ROUND(I48*2,3)</f>
        <v>0.05</v>
      </c>
      <c r="J91" s="99">
        <f t="shared" ref="J91:J96" si="21">ROUND(H91*I91,0)</f>
        <v>205</v>
      </c>
      <c r="K91" s="2"/>
      <c r="L91" s="2"/>
      <c r="M91" s="2"/>
      <c r="N91" s="2"/>
      <c r="O91" s="2"/>
      <c r="P91" s="2"/>
      <c r="Q91" s="2"/>
      <c r="R91" s="2"/>
      <c r="S91" s="2"/>
    </row>
    <row r="92" spans="1:19" ht="15.75" x14ac:dyDescent="0.25">
      <c r="A92" s="142"/>
      <c r="B92" s="73"/>
      <c r="C92" s="119"/>
      <c r="D92" s="119"/>
      <c r="E92" s="108">
        <v>5</v>
      </c>
      <c r="F92" s="108" t="str">
        <f>VLOOKUP(E92,Danh_muc_VL_DC_TB!$A$39:$D$66,2)</f>
        <v>Bút chì</v>
      </c>
      <c r="G92" s="108" t="str">
        <f>VLOOKUP(E92,Danh_muc_VL_DC_TB!$A$39:$D$66,3)</f>
        <v>Cái</v>
      </c>
      <c r="H92" s="99">
        <f>VLOOKUP(E92,Danh_muc_VL_DC_TB!$A$39:$D$66,4)</f>
        <v>4545.454545454545</v>
      </c>
      <c r="I92" s="118">
        <f t="shared" si="20"/>
        <v>0.05</v>
      </c>
      <c r="J92" s="99">
        <f t="shared" si="21"/>
        <v>227</v>
      </c>
      <c r="K92" s="2"/>
      <c r="L92" s="2"/>
      <c r="M92" s="2"/>
      <c r="N92" s="2"/>
      <c r="O92" s="2"/>
      <c r="P92" s="2"/>
      <c r="Q92" s="2"/>
      <c r="R92" s="2"/>
      <c r="S92" s="2"/>
    </row>
    <row r="93" spans="1:19" ht="15.75" x14ac:dyDescent="0.25">
      <c r="A93" s="142"/>
      <c r="B93" s="73"/>
      <c r="C93" s="119"/>
      <c r="D93" s="119"/>
      <c r="E93" s="108">
        <v>8</v>
      </c>
      <c r="F93" s="108" t="str">
        <f>VLOOKUP(E93,Danh_muc_VL_DC_TB!$A$39:$D$66,2)</f>
        <v>Chổi lông</v>
      </c>
      <c r="G93" s="108" t="str">
        <f>VLOOKUP(E93,Danh_muc_VL_DC_TB!$A$39:$D$66,3)</f>
        <v>Cái</v>
      </c>
      <c r="H93" s="99">
        <f>VLOOKUP(E93,Danh_muc_VL_DC_TB!$A$39:$D$66,4)</f>
        <v>21818.181818181816</v>
      </c>
      <c r="I93" s="118">
        <f t="shared" si="20"/>
        <v>1.6E-2</v>
      </c>
      <c r="J93" s="99">
        <f t="shared" si="21"/>
        <v>349</v>
      </c>
      <c r="K93" s="2"/>
      <c r="L93" s="2"/>
      <c r="M93" s="2"/>
      <c r="N93" s="2"/>
      <c r="O93" s="2"/>
      <c r="P93" s="2"/>
      <c r="Q93" s="2"/>
      <c r="R93" s="2"/>
      <c r="S93" s="2"/>
    </row>
    <row r="94" spans="1:19" ht="15.75" x14ac:dyDescent="0.25">
      <c r="A94" s="142"/>
      <c r="B94" s="73"/>
      <c r="C94" s="119"/>
      <c r="D94" s="119"/>
      <c r="E94" s="108">
        <v>14</v>
      </c>
      <c r="F94" s="108" t="str">
        <f>VLOOKUP(E94,Danh_muc_VL_DC_TB!$A$39:$D$66,2)</f>
        <v>Giấy dó</v>
      </c>
      <c r="G94" s="108" t="str">
        <f>VLOOKUP(E94,Danh_muc_VL_DC_TB!$A$39:$D$66,3)</f>
        <v>m²</v>
      </c>
      <c r="H94" s="99">
        <f>VLOOKUP(E94,Danh_muc_VL_DC_TB!$A$39:$D$66,4)</f>
        <v>6363.6363636363631</v>
      </c>
      <c r="I94" s="118">
        <f t="shared" si="20"/>
        <v>0.2</v>
      </c>
      <c r="J94" s="99">
        <f t="shared" si="21"/>
        <v>1273</v>
      </c>
      <c r="K94" s="2"/>
      <c r="L94" s="2"/>
      <c r="M94" s="2"/>
      <c r="N94" s="2"/>
      <c r="O94" s="2"/>
      <c r="P94" s="2"/>
      <c r="Q94" s="2"/>
      <c r="R94" s="2"/>
      <c r="S94" s="2"/>
    </row>
    <row r="95" spans="1:19" ht="15.75" x14ac:dyDescent="0.25">
      <c r="A95" s="142"/>
      <c r="B95" s="73"/>
      <c r="C95" s="119"/>
      <c r="D95" s="119"/>
      <c r="E95" s="108">
        <v>27</v>
      </c>
      <c r="F95" s="108" t="str">
        <f>VLOOKUP(E95,Danh_muc_VL_DC_TB!$A$39:$D$66,2)</f>
        <v>Vải màn</v>
      </c>
      <c r="G95" s="108" t="str">
        <f>VLOOKUP(E95,Danh_muc_VL_DC_TB!$A$39:$D$66,3)</f>
        <v>Mét</v>
      </c>
      <c r="H95" s="99">
        <f>VLOOKUP(E95,Danh_muc_VL_DC_TB!$A$39:$D$66,4)</f>
        <v>22727.272727272724</v>
      </c>
      <c r="I95" s="118">
        <f t="shared" si="20"/>
        <v>0.01</v>
      </c>
      <c r="J95" s="99">
        <f t="shared" si="21"/>
        <v>227</v>
      </c>
      <c r="K95" s="2"/>
      <c r="L95" s="2"/>
      <c r="M95" s="2"/>
      <c r="N95" s="2"/>
      <c r="O95" s="2"/>
      <c r="P95" s="2"/>
      <c r="Q95" s="2"/>
      <c r="R95" s="2"/>
      <c r="S95" s="2"/>
    </row>
    <row r="96" spans="1:19" ht="15.75" x14ac:dyDescent="0.25">
      <c r="A96" s="142"/>
      <c r="B96" s="73"/>
      <c r="C96" s="119"/>
      <c r="D96" s="119"/>
      <c r="E96" s="108">
        <v>17</v>
      </c>
      <c r="F96" s="108" t="str">
        <f>VLOOKUP(E96,Danh_muc_VL_DC_TB!$A$39:$D$66,2)</f>
        <v>Keo dán (hồ dán) bồi giấy chuyên dùng</v>
      </c>
      <c r="G96" s="108" t="str">
        <f>VLOOKUP(E96,Danh_muc_VL_DC_TB!$A$39:$D$66,3)</f>
        <v>Gam</v>
      </c>
      <c r="H96" s="99">
        <f>VLOOKUP(E96,Danh_muc_VL_DC_TB!$A$39:$D$66,4)</f>
        <v>3636.363636363636</v>
      </c>
      <c r="I96" s="118">
        <f t="shared" si="20"/>
        <v>0.25</v>
      </c>
      <c r="J96" s="99">
        <f t="shared" si="21"/>
        <v>909</v>
      </c>
      <c r="K96" s="2"/>
      <c r="L96" s="2"/>
      <c r="M96" s="2"/>
      <c r="N96" s="2"/>
      <c r="O96" s="2"/>
      <c r="P96" s="2"/>
      <c r="Q96" s="2"/>
      <c r="R96" s="2"/>
      <c r="S96" s="2"/>
    </row>
    <row r="97" spans="1:19" ht="31.5" x14ac:dyDescent="0.25">
      <c r="A97" s="142"/>
      <c r="B97" s="73" t="s">
        <v>243</v>
      </c>
      <c r="C97" s="69" t="s">
        <v>248</v>
      </c>
      <c r="D97" s="69" t="s">
        <v>266</v>
      </c>
      <c r="E97" s="114"/>
      <c r="F97" s="114"/>
      <c r="G97" s="114"/>
      <c r="H97" s="99"/>
      <c r="I97" s="118"/>
      <c r="J97" s="99">
        <f>SUM(J98:J103)</f>
        <v>6337</v>
      </c>
      <c r="K97" s="2"/>
      <c r="L97" s="2"/>
      <c r="M97" s="2"/>
      <c r="N97" s="2"/>
      <c r="O97" s="2"/>
      <c r="P97" s="2"/>
      <c r="Q97" s="2"/>
      <c r="R97" s="2"/>
      <c r="S97" s="2"/>
    </row>
    <row r="98" spans="1:19" ht="15.75" x14ac:dyDescent="0.25">
      <c r="A98" s="142"/>
      <c r="B98" s="73"/>
      <c r="C98" s="119"/>
      <c r="D98" s="119"/>
      <c r="E98" s="108">
        <v>4</v>
      </c>
      <c r="F98" s="108" t="str">
        <f>VLOOKUP(E98,Danh_muc_VL_DC_TB!$A$39:$D$66,2)</f>
        <v>Bút bi</v>
      </c>
      <c r="G98" s="108" t="str">
        <f>VLOOKUP(E98,Danh_muc_VL_DC_TB!$A$39:$D$66,3)</f>
        <v>Cái</v>
      </c>
      <c r="H98" s="99">
        <f>VLOOKUP(E98,Danh_muc_VL_DC_TB!$A$39:$D$66,4)</f>
        <v>4090.9090909090905</v>
      </c>
      <c r="I98" s="118">
        <f t="shared" ref="I98:I103" si="22">ROUND(I55*2,3)</f>
        <v>0.1</v>
      </c>
      <c r="J98" s="99">
        <f t="shared" ref="J98:J103" si="23">ROUND(H98*I98,0)</f>
        <v>409</v>
      </c>
      <c r="K98" s="2"/>
      <c r="L98" s="2"/>
      <c r="M98" s="2"/>
      <c r="N98" s="2"/>
      <c r="O98" s="2"/>
      <c r="P98" s="2"/>
      <c r="Q98" s="2"/>
      <c r="R98" s="2"/>
      <c r="S98" s="2"/>
    </row>
    <row r="99" spans="1:19" ht="15.75" x14ac:dyDescent="0.25">
      <c r="A99" s="142"/>
      <c r="B99" s="73"/>
      <c r="C99" s="119"/>
      <c r="D99" s="119"/>
      <c r="E99" s="108">
        <v>5</v>
      </c>
      <c r="F99" s="108" t="str">
        <f>VLOOKUP(E99,Danh_muc_VL_DC_TB!$A$39:$D$66,2)</f>
        <v>Bút chì</v>
      </c>
      <c r="G99" s="108" t="str">
        <f>VLOOKUP(E99,Danh_muc_VL_DC_TB!$A$39:$D$66,3)</f>
        <v>Cái</v>
      </c>
      <c r="H99" s="99">
        <f>VLOOKUP(E99,Danh_muc_VL_DC_TB!$A$39:$D$66,4)</f>
        <v>4545.454545454545</v>
      </c>
      <c r="I99" s="118">
        <f t="shared" si="22"/>
        <v>0.1</v>
      </c>
      <c r="J99" s="99">
        <f t="shared" si="23"/>
        <v>455</v>
      </c>
      <c r="K99" s="2"/>
      <c r="L99" s="2"/>
      <c r="M99" s="2"/>
      <c r="N99" s="2"/>
      <c r="O99" s="2"/>
      <c r="P99" s="2"/>
      <c r="Q99" s="2"/>
      <c r="R99" s="2"/>
      <c r="S99" s="2"/>
    </row>
    <row r="100" spans="1:19" ht="15.75" x14ac:dyDescent="0.25">
      <c r="A100" s="142"/>
      <c r="B100" s="73"/>
      <c r="C100" s="119"/>
      <c r="D100" s="119"/>
      <c r="E100" s="108">
        <v>8</v>
      </c>
      <c r="F100" s="108" t="str">
        <f>VLOOKUP(E100,Danh_muc_VL_DC_TB!$A$39:$D$66,2)</f>
        <v>Chổi lông</v>
      </c>
      <c r="G100" s="108" t="str">
        <f>VLOOKUP(E100,Danh_muc_VL_DC_TB!$A$39:$D$66,3)</f>
        <v>Cái</v>
      </c>
      <c r="H100" s="99">
        <f>VLOOKUP(E100,Danh_muc_VL_DC_TB!$A$39:$D$66,4)</f>
        <v>21818.181818181816</v>
      </c>
      <c r="I100" s="118">
        <f t="shared" si="22"/>
        <v>0.03</v>
      </c>
      <c r="J100" s="99">
        <f t="shared" si="23"/>
        <v>655</v>
      </c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x14ac:dyDescent="0.25">
      <c r="A101" s="142"/>
      <c r="B101" s="73"/>
      <c r="C101" s="119"/>
      <c r="D101" s="119"/>
      <c r="E101" s="108">
        <v>14</v>
      </c>
      <c r="F101" s="108" t="str">
        <f>VLOOKUP(E101,Danh_muc_VL_DC_TB!$A$39:$D$66,2)</f>
        <v>Giấy dó</v>
      </c>
      <c r="G101" s="108" t="str">
        <f>VLOOKUP(E101,Danh_muc_VL_DC_TB!$A$39:$D$66,3)</f>
        <v>m²</v>
      </c>
      <c r="H101" s="99">
        <f>VLOOKUP(E101,Danh_muc_VL_DC_TB!$A$39:$D$66,4)</f>
        <v>6363.6363636363631</v>
      </c>
      <c r="I101" s="118">
        <f t="shared" si="22"/>
        <v>0.4</v>
      </c>
      <c r="J101" s="99">
        <f t="shared" si="23"/>
        <v>2545</v>
      </c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x14ac:dyDescent="0.25">
      <c r="A102" s="142"/>
      <c r="B102" s="73"/>
      <c r="C102" s="119"/>
      <c r="D102" s="119"/>
      <c r="E102" s="108">
        <v>27</v>
      </c>
      <c r="F102" s="108" t="str">
        <f>VLOOKUP(E102,Danh_muc_VL_DC_TB!$A$39:$D$66,2)</f>
        <v>Vải màn</v>
      </c>
      <c r="G102" s="108" t="str">
        <f>VLOOKUP(E102,Danh_muc_VL_DC_TB!$A$39:$D$66,3)</f>
        <v>Mét</v>
      </c>
      <c r="H102" s="99">
        <f>VLOOKUP(E102,Danh_muc_VL_DC_TB!$A$39:$D$66,4)</f>
        <v>22727.272727272724</v>
      </c>
      <c r="I102" s="118">
        <f t="shared" si="22"/>
        <v>0.02</v>
      </c>
      <c r="J102" s="99">
        <f t="shared" si="23"/>
        <v>455</v>
      </c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x14ac:dyDescent="0.25">
      <c r="A103" s="142"/>
      <c r="B103" s="73"/>
      <c r="C103" s="119"/>
      <c r="D103" s="119"/>
      <c r="E103" s="108">
        <v>17</v>
      </c>
      <c r="F103" s="108" t="str">
        <f>VLOOKUP(E103,Danh_muc_VL_DC_TB!$A$39:$D$66,2)</f>
        <v>Keo dán (hồ dán) bồi giấy chuyên dùng</v>
      </c>
      <c r="G103" s="108" t="str">
        <f>VLOOKUP(E103,Danh_muc_VL_DC_TB!$A$39:$D$66,3)</f>
        <v>Gam</v>
      </c>
      <c r="H103" s="99">
        <f>VLOOKUP(E103,Danh_muc_VL_DC_TB!$A$39:$D$66,4)</f>
        <v>3636.363636363636</v>
      </c>
      <c r="I103" s="118">
        <f t="shared" si="22"/>
        <v>0.5</v>
      </c>
      <c r="J103" s="99">
        <f t="shared" si="23"/>
        <v>1818</v>
      </c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31.5" x14ac:dyDescent="0.25">
      <c r="A104" s="142"/>
      <c r="B104" s="73" t="s">
        <v>244</v>
      </c>
      <c r="C104" s="69" t="s">
        <v>249</v>
      </c>
      <c r="D104" s="69" t="s">
        <v>267</v>
      </c>
      <c r="E104" s="114"/>
      <c r="F104" s="114"/>
      <c r="G104" s="114"/>
      <c r="H104" s="99"/>
      <c r="I104" s="118"/>
      <c r="J104" s="99">
        <f>SUM(J105:J110)</f>
        <v>12672</v>
      </c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x14ac:dyDescent="0.25">
      <c r="A105" s="142"/>
      <c r="B105" s="73"/>
      <c r="C105" s="119"/>
      <c r="D105" s="119"/>
      <c r="E105" s="108">
        <v>4</v>
      </c>
      <c r="F105" s="108" t="str">
        <f>VLOOKUP(E105,Danh_muc_VL_DC_TB!$A$39:$D$66,2)</f>
        <v>Bút bi</v>
      </c>
      <c r="G105" s="108" t="str">
        <f>VLOOKUP(E105,Danh_muc_VL_DC_TB!$A$39:$D$66,3)</f>
        <v>Cái</v>
      </c>
      <c r="H105" s="99">
        <f>VLOOKUP(E105,Danh_muc_VL_DC_TB!$A$39:$D$66,4)</f>
        <v>4090.9090909090905</v>
      </c>
      <c r="I105" s="118">
        <f t="shared" ref="I105:I110" si="24">ROUND(I62*2,3)</f>
        <v>0.2</v>
      </c>
      <c r="J105" s="99">
        <f t="shared" ref="J105:J110" si="25">ROUND(H105*I105,0)</f>
        <v>818</v>
      </c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x14ac:dyDescent="0.25">
      <c r="A106" s="142"/>
      <c r="B106" s="73"/>
      <c r="C106" s="119"/>
      <c r="D106" s="119"/>
      <c r="E106" s="108">
        <v>5</v>
      </c>
      <c r="F106" s="108" t="str">
        <f>VLOOKUP(E106,Danh_muc_VL_DC_TB!$A$39:$D$66,2)</f>
        <v>Bút chì</v>
      </c>
      <c r="G106" s="108" t="str">
        <f>VLOOKUP(E106,Danh_muc_VL_DC_TB!$A$39:$D$66,3)</f>
        <v>Cái</v>
      </c>
      <c r="H106" s="99">
        <f>VLOOKUP(E106,Danh_muc_VL_DC_TB!$A$39:$D$66,4)</f>
        <v>4545.454545454545</v>
      </c>
      <c r="I106" s="118">
        <f t="shared" si="24"/>
        <v>0.2</v>
      </c>
      <c r="J106" s="99">
        <f t="shared" si="25"/>
        <v>909</v>
      </c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x14ac:dyDescent="0.25">
      <c r="A107" s="142"/>
      <c r="B107" s="73"/>
      <c r="C107" s="119"/>
      <c r="D107" s="119"/>
      <c r="E107" s="108">
        <v>8</v>
      </c>
      <c r="F107" s="108" t="str">
        <f>VLOOKUP(E107,Danh_muc_VL_DC_TB!$A$39:$D$66,2)</f>
        <v>Chổi lông</v>
      </c>
      <c r="G107" s="108" t="str">
        <f>VLOOKUP(E107,Danh_muc_VL_DC_TB!$A$39:$D$66,3)</f>
        <v>Cái</v>
      </c>
      <c r="H107" s="99">
        <f>VLOOKUP(E107,Danh_muc_VL_DC_TB!$A$39:$D$66,4)</f>
        <v>21818.181818181816</v>
      </c>
      <c r="I107" s="118">
        <f t="shared" si="24"/>
        <v>0.06</v>
      </c>
      <c r="J107" s="99">
        <f t="shared" si="25"/>
        <v>1309</v>
      </c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x14ac:dyDescent="0.25">
      <c r="A108" s="142"/>
      <c r="B108" s="73"/>
      <c r="C108" s="119"/>
      <c r="D108" s="119"/>
      <c r="E108" s="108">
        <v>14</v>
      </c>
      <c r="F108" s="108" t="str">
        <f>VLOOKUP(E108,Danh_muc_VL_DC_TB!$A$39:$D$66,2)</f>
        <v>Giấy dó</v>
      </c>
      <c r="G108" s="108" t="str">
        <f>VLOOKUP(E108,Danh_muc_VL_DC_TB!$A$39:$D$66,3)</f>
        <v>m²</v>
      </c>
      <c r="H108" s="99">
        <f>VLOOKUP(E108,Danh_muc_VL_DC_TB!$A$39:$D$66,4)</f>
        <v>6363.6363636363631</v>
      </c>
      <c r="I108" s="118">
        <f t="shared" si="24"/>
        <v>0.8</v>
      </c>
      <c r="J108" s="99">
        <f t="shared" si="25"/>
        <v>5091</v>
      </c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x14ac:dyDescent="0.25">
      <c r="A109" s="142"/>
      <c r="B109" s="73"/>
      <c r="C109" s="119"/>
      <c r="D109" s="119"/>
      <c r="E109" s="108">
        <v>27</v>
      </c>
      <c r="F109" s="108" t="str">
        <f>VLOOKUP(E109,Danh_muc_VL_DC_TB!$A$39:$D$66,2)</f>
        <v>Vải màn</v>
      </c>
      <c r="G109" s="108" t="str">
        <f>VLOOKUP(E109,Danh_muc_VL_DC_TB!$A$39:$D$66,3)</f>
        <v>Mét</v>
      </c>
      <c r="H109" s="99">
        <f>VLOOKUP(E109,Danh_muc_VL_DC_TB!$A$39:$D$66,4)</f>
        <v>22727.272727272724</v>
      </c>
      <c r="I109" s="118">
        <f t="shared" si="24"/>
        <v>0.04</v>
      </c>
      <c r="J109" s="99">
        <f t="shared" si="25"/>
        <v>909</v>
      </c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x14ac:dyDescent="0.25">
      <c r="A110" s="142"/>
      <c r="B110" s="73"/>
      <c r="C110" s="119"/>
      <c r="D110" s="119"/>
      <c r="E110" s="108">
        <v>17</v>
      </c>
      <c r="F110" s="108" t="str">
        <f>VLOOKUP(E110,Danh_muc_VL_DC_TB!$A$39:$D$66,2)</f>
        <v>Keo dán (hồ dán) bồi giấy chuyên dùng</v>
      </c>
      <c r="G110" s="108" t="str">
        <f>VLOOKUP(E110,Danh_muc_VL_DC_TB!$A$39:$D$66,3)</f>
        <v>Gam</v>
      </c>
      <c r="H110" s="99">
        <f>VLOOKUP(E110,Danh_muc_VL_DC_TB!$A$39:$D$66,4)</f>
        <v>3636.363636363636</v>
      </c>
      <c r="I110" s="118">
        <f t="shared" si="24"/>
        <v>1</v>
      </c>
      <c r="J110" s="99">
        <f t="shared" si="25"/>
        <v>3636</v>
      </c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31.5" x14ac:dyDescent="0.25">
      <c r="A111" s="135" t="s">
        <v>177</v>
      </c>
      <c r="B111" s="73" t="s">
        <v>35</v>
      </c>
      <c r="C111" s="69"/>
      <c r="D111" s="69"/>
      <c r="E111" s="114"/>
      <c r="F111" s="114"/>
      <c r="G111" s="114"/>
      <c r="H111" s="99"/>
      <c r="I111" s="118"/>
      <c r="J111" s="99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47.25" x14ac:dyDescent="0.25">
      <c r="A112" s="135" t="s">
        <v>255</v>
      </c>
      <c r="B112" s="73" t="s">
        <v>254</v>
      </c>
      <c r="C112" s="69"/>
      <c r="D112" s="69"/>
      <c r="E112" s="114"/>
      <c r="F112" s="114"/>
      <c r="G112" s="114"/>
      <c r="H112" s="99"/>
      <c r="I112" s="118"/>
      <c r="J112" s="99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31.5" x14ac:dyDescent="0.25">
      <c r="A113" s="135"/>
      <c r="B113" s="73" t="s">
        <v>239</v>
      </c>
      <c r="C113" s="69" t="s">
        <v>245</v>
      </c>
      <c r="D113" s="69" t="s">
        <v>250</v>
      </c>
      <c r="E113" s="114"/>
      <c r="F113" s="114"/>
      <c r="G113" s="114"/>
      <c r="H113" s="99"/>
      <c r="I113" s="118"/>
      <c r="J113" s="99">
        <f>SUM(J114:J119)</f>
        <v>1599</v>
      </c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x14ac:dyDescent="0.25">
      <c r="A114" s="135"/>
      <c r="B114" s="73"/>
      <c r="C114" s="119"/>
      <c r="D114" s="119"/>
      <c r="E114" s="108">
        <v>4</v>
      </c>
      <c r="F114" s="108" t="str">
        <f>VLOOKUP(E114,Danh_muc_VL_DC_TB!$A$39:$D$66,2)</f>
        <v>Bút bi</v>
      </c>
      <c r="G114" s="108" t="str">
        <f>VLOOKUP(E114,Danh_muc_VL_DC_TB!$A$39:$D$66,3)</f>
        <v>Cái</v>
      </c>
      <c r="H114" s="99">
        <f>VLOOKUP(E114,Danh_muc_VL_DC_TB!$A$39:$D$66,4)</f>
        <v>4090.9090909090905</v>
      </c>
      <c r="I114" s="118">
        <f>ROUND(I121*0.8,3)</f>
        <v>8.0000000000000002E-3</v>
      </c>
      <c r="J114" s="99">
        <f t="shared" ref="J114:J119" si="26">ROUND(H114*I114,0)</f>
        <v>33</v>
      </c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x14ac:dyDescent="0.25">
      <c r="A115" s="135"/>
      <c r="B115" s="73"/>
      <c r="C115" s="119"/>
      <c r="D115" s="119"/>
      <c r="E115" s="108">
        <v>5</v>
      </c>
      <c r="F115" s="108" t="str">
        <f>VLOOKUP(E115,Danh_muc_VL_DC_TB!$A$39:$D$66,2)</f>
        <v>Bút chì</v>
      </c>
      <c r="G115" s="108" t="str">
        <f>VLOOKUP(E115,Danh_muc_VL_DC_TB!$A$39:$D$66,3)</f>
        <v>Cái</v>
      </c>
      <c r="H115" s="99">
        <f>VLOOKUP(E115,Danh_muc_VL_DC_TB!$A$39:$D$66,4)</f>
        <v>4545.454545454545</v>
      </c>
      <c r="I115" s="118">
        <f t="shared" ref="I115:I119" si="27">ROUND(I122*0.8,3)</f>
        <v>8.0000000000000002E-3</v>
      </c>
      <c r="J115" s="99">
        <f t="shared" si="26"/>
        <v>36</v>
      </c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x14ac:dyDescent="0.25">
      <c r="A116" s="135"/>
      <c r="B116" s="73"/>
      <c r="C116" s="119"/>
      <c r="D116" s="119"/>
      <c r="E116" s="108">
        <v>8</v>
      </c>
      <c r="F116" s="108" t="str">
        <f>VLOOKUP(E116,Danh_muc_VL_DC_TB!$A$39:$D$66,2)</f>
        <v>Chổi lông</v>
      </c>
      <c r="G116" s="108" t="str">
        <f>VLOOKUP(E116,Danh_muc_VL_DC_TB!$A$39:$D$66,3)</f>
        <v>Cái</v>
      </c>
      <c r="H116" s="99">
        <f>VLOOKUP(E116,Danh_muc_VL_DC_TB!$A$39:$D$66,4)</f>
        <v>21818.181818181816</v>
      </c>
      <c r="I116" s="118">
        <f t="shared" si="27"/>
        <v>2E-3</v>
      </c>
      <c r="J116" s="99">
        <f t="shared" si="26"/>
        <v>44</v>
      </c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x14ac:dyDescent="0.25">
      <c r="A117" s="135"/>
      <c r="B117" s="73"/>
      <c r="C117" s="119"/>
      <c r="D117" s="119"/>
      <c r="E117" s="108">
        <v>14</v>
      </c>
      <c r="F117" s="108" t="str">
        <f>VLOOKUP(E117,Danh_muc_VL_DC_TB!$A$39:$D$66,2)</f>
        <v>Giấy dó</v>
      </c>
      <c r="G117" s="108" t="str">
        <f>VLOOKUP(E117,Danh_muc_VL_DC_TB!$A$39:$D$66,3)</f>
        <v>m²</v>
      </c>
      <c r="H117" s="99">
        <f>VLOOKUP(E117,Danh_muc_VL_DC_TB!$A$39:$D$66,4)</f>
        <v>6363.6363636363631</v>
      </c>
      <c r="I117" s="118">
        <f t="shared" si="27"/>
        <v>6.5000000000000002E-2</v>
      </c>
      <c r="J117" s="99">
        <f t="shared" si="26"/>
        <v>414</v>
      </c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x14ac:dyDescent="0.25">
      <c r="A118" s="135"/>
      <c r="B118" s="73"/>
      <c r="C118" s="119"/>
      <c r="D118" s="119"/>
      <c r="E118" s="108">
        <v>27</v>
      </c>
      <c r="F118" s="108" t="str">
        <f>VLOOKUP(E118,Danh_muc_VL_DC_TB!$A$39:$D$66,2)</f>
        <v>Vải màn</v>
      </c>
      <c r="G118" s="108" t="str">
        <f>VLOOKUP(E118,Danh_muc_VL_DC_TB!$A$39:$D$66,3)</f>
        <v>Mét</v>
      </c>
      <c r="H118" s="99">
        <f>VLOOKUP(E118,Danh_muc_VL_DC_TB!$A$39:$D$66,4)</f>
        <v>22727.272727272724</v>
      </c>
      <c r="I118" s="118">
        <f t="shared" si="27"/>
        <v>3.0000000000000001E-3</v>
      </c>
      <c r="J118" s="99">
        <f t="shared" si="26"/>
        <v>68</v>
      </c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x14ac:dyDescent="0.25">
      <c r="A119" s="135"/>
      <c r="B119" s="73"/>
      <c r="C119" s="119"/>
      <c r="D119" s="119"/>
      <c r="E119" s="108">
        <v>17</v>
      </c>
      <c r="F119" s="108" t="str">
        <f>VLOOKUP(E119,Danh_muc_VL_DC_TB!$A$39:$D$66,2)</f>
        <v>Keo dán (hồ dán) bồi giấy chuyên dùng</v>
      </c>
      <c r="G119" s="108" t="str">
        <f>VLOOKUP(E119,Danh_muc_VL_DC_TB!$A$39:$D$66,3)</f>
        <v>Gam</v>
      </c>
      <c r="H119" s="99">
        <f>VLOOKUP(E119,Danh_muc_VL_DC_TB!$A$39:$D$66,4)</f>
        <v>3636.363636363636</v>
      </c>
      <c r="I119" s="118">
        <f t="shared" si="27"/>
        <v>0.27600000000000002</v>
      </c>
      <c r="J119" s="99">
        <f t="shared" si="26"/>
        <v>1004</v>
      </c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31.5" x14ac:dyDescent="0.25">
      <c r="A120" s="135"/>
      <c r="B120" s="73" t="s">
        <v>240</v>
      </c>
      <c r="C120" s="69" t="s">
        <v>33</v>
      </c>
      <c r="D120" s="69" t="s">
        <v>236</v>
      </c>
      <c r="E120" s="114"/>
      <c r="F120" s="114"/>
      <c r="G120" s="114"/>
      <c r="H120" s="99"/>
      <c r="I120" s="118"/>
      <c r="J120" s="99">
        <f>SUM(J121:J126)</f>
        <v>2012</v>
      </c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x14ac:dyDescent="0.25">
      <c r="A121" s="135"/>
      <c r="B121" s="73"/>
      <c r="C121" s="119"/>
      <c r="D121" s="119"/>
      <c r="E121" s="108">
        <v>4</v>
      </c>
      <c r="F121" s="108" t="str">
        <f>VLOOKUP(E121,Danh_muc_VL_DC_TB!$A$39:$D$66,2)</f>
        <v>Bút bi</v>
      </c>
      <c r="G121" s="108" t="str">
        <f>VLOOKUP(E121,Danh_muc_VL_DC_TB!$A$39:$D$66,3)</f>
        <v>Cái</v>
      </c>
      <c r="H121" s="99">
        <f>VLOOKUP(E121,Danh_muc_VL_DC_TB!$A$39:$D$66,4)</f>
        <v>4090.9090909090905</v>
      </c>
      <c r="I121" s="118">
        <v>0.01</v>
      </c>
      <c r="J121" s="99">
        <f t="shared" ref="J121:J126" si="28">ROUND(H121*I121,0)</f>
        <v>41</v>
      </c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x14ac:dyDescent="0.25">
      <c r="A122" s="135"/>
      <c r="B122" s="73"/>
      <c r="C122" s="119"/>
      <c r="D122" s="119"/>
      <c r="E122" s="108">
        <v>5</v>
      </c>
      <c r="F122" s="108" t="str">
        <f>VLOOKUP(E122,Danh_muc_VL_DC_TB!$A$39:$D$66,2)</f>
        <v>Bút chì</v>
      </c>
      <c r="G122" s="108" t="str">
        <f>VLOOKUP(E122,Danh_muc_VL_DC_TB!$A$39:$D$66,3)</f>
        <v>Cái</v>
      </c>
      <c r="H122" s="99">
        <f>VLOOKUP(E122,Danh_muc_VL_DC_TB!$A$39:$D$66,4)</f>
        <v>4545.454545454545</v>
      </c>
      <c r="I122" s="118">
        <v>0.01</v>
      </c>
      <c r="J122" s="99">
        <f t="shared" si="28"/>
        <v>45</v>
      </c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x14ac:dyDescent="0.25">
      <c r="A123" s="135"/>
      <c r="B123" s="73"/>
      <c r="C123" s="119"/>
      <c r="D123" s="119"/>
      <c r="E123" s="108">
        <v>8</v>
      </c>
      <c r="F123" s="108" t="str">
        <f>VLOOKUP(E123,Danh_muc_VL_DC_TB!$A$39:$D$66,2)</f>
        <v>Chổi lông</v>
      </c>
      <c r="G123" s="108" t="str">
        <f>VLOOKUP(E123,Danh_muc_VL_DC_TB!$A$39:$D$66,3)</f>
        <v>Cái</v>
      </c>
      <c r="H123" s="99">
        <f>VLOOKUP(E123,Danh_muc_VL_DC_TB!$A$39:$D$66,4)</f>
        <v>21818.181818181816</v>
      </c>
      <c r="I123" s="118">
        <v>3.0000000000000001E-3</v>
      </c>
      <c r="J123" s="99">
        <f t="shared" si="28"/>
        <v>65</v>
      </c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x14ac:dyDescent="0.25">
      <c r="A124" s="135"/>
      <c r="B124" s="73"/>
      <c r="C124" s="119"/>
      <c r="D124" s="119"/>
      <c r="E124" s="108">
        <v>14</v>
      </c>
      <c r="F124" s="108" t="str">
        <f>VLOOKUP(E124,Danh_muc_VL_DC_TB!$A$39:$D$66,2)</f>
        <v>Giấy dó</v>
      </c>
      <c r="G124" s="108" t="str">
        <f>VLOOKUP(E124,Danh_muc_VL_DC_TB!$A$39:$D$66,3)</f>
        <v>m²</v>
      </c>
      <c r="H124" s="99">
        <f>VLOOKUP(E124,Danh_muc_VL_DC_TB!$A$39:$D$66,4)</f>
        <v>6363.6363636363631</v>
      </c>
      <c r="I124" s="118">
        <v>8.1000000000000003E-2</v>
      </c>
      <c r="J124" s="99">
        <f t="shared" si="28"/>
        <v>515</v>
      </c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x14ac:dyDescent="0.25">
      <c r="A125" s="135"/>
      <c r="B125" s="73"/>
      <c r="C125" s="119"/>
      <c r="D125" s="119"/>
      <c r="E125" s="108">
        <v>27</v>
      </c>
      <c r="F125" s="108" t="str">
        <f>VLOOKUP(E125,Danh_muc_VL_DC_TB!$A$39:$D$66,2)</f>
        <v>Vải màn</v>
      </c>
      <c r="G125" s="108" t="str">
        <f>VLOOKUP(E125,Danh_muc_VL_DC_TB!$A$39:$D$66,3)</f>
        <v>Mét</v>
      </c>
      <c r="H125" s="99">
        <f>VLOOKUP(E125,Danh_muc_VL_DC_TB!$A$39:$D$66,4)</f>
        <v>22727.272727272724</v>
      </c>
      <c r="I125" s="118">
        <v>4.0000000000000001E-3</v>
      </c>
      <c r="J125" s="99">
        <f t="shared" si="28"/>
        <v>91</v>
      </c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x14ac:dyDescent="0.25">
      <c r="A126" s="135"/>
      <c r="B126" s="73"/>
      <c r="C126" s="119"/>
      <c r="D126" s="119"/>
      <c r="E126" s="108">
        <v>17</v>
      </c>
      <c r="F126" s="108" t="str">
        <f>VLOOKUP(E126,Danh_muc_VL_DC_TB!$A$39:$D$66,2)</f>
        <v>Keo dán (hồ dán) bồi giấy chuyên dùng</v>
      </c>
      <c r="G126" s="108" t="str">
        <f>VLOOKUP(E126,Danh_muc_VL_DC_TB!$A$39:$D$66,3)</f>
        <v>Gam</v>
      </c>
      <c r="H126" s="99">
        <f>VLOOKUP(E126,Danh_muc_VL_DC_TB!$A$39:$D$66,4)</f>
        <v>3636.363636363636</v>
      </c>
      <c r="I126" s="118">
        <v>0.34499999999999997</v>
      </c>
      <c r="J126" s="99">
        <f t="shared" si="28"/>
        <v>1255</v>
      </c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31.5" x14ac:dyDescent="0.25">
      <c r="A127" s="135"/>
      <c r="B127" s="73" t="s">
        <v>241</v>
      </c>
      <c r="C127" s="69" t="s">
        <v>246</v>
      </c>
      <c r="D127" s="69" t="s">
        <v>238</v>
      </c>
      <c r="E127" s="114"/>
      <c r="F127" s="114"/>
      <c r="G127" s="114"/>
      <c r="H127" s="99"/>
      <c r="I127" s="118"/>
      <c r="J127" s="99">
        <f>SUM(J128:J133)</f>
        <v>3034</v>
      </c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x14ac:dyDescent="0.25">
      <c r="A128" s="135"/>
      <c r="B128" s="73"/>
      <c r="C128" s="119"/>
      <c r="D128" s="119"/>
      <c r="E128" s="108">
        <v>4</v>
      </c>
      <c r="F128" s="108" t="str">
        <f>VLOOKUP(E128,Danh_muc_VL_DC_TB!$A$39:$D$66,2)</f>
        <v>Bút bi</v>
      </c>
      <c r="G128" s="108" t="str">
        <f>VLOOKUP(E128,Danh_muc_VL_DC_TB!$A$39:$D$66,3)</f>
        <v>Cái</v>
      </c>
      <c r="H128" s="99">
        <f>VLOOKUP(E128,Danh_muc_VL_DC_TB!$A$39:$D$66,4)</f>
        <v>4090.9090909090905</v>
      </c>
      <c r="I128" s="118">
        <f>ROUND(I121*1.5,3)</f>
        <v>1.4999999999999999E-2</v>
      </c>
      <c r="J128" s="99">
        <f t="shared" ref="J128:J133" si="29">ROUND(H128*I128,0)</f>
        <v>61</v>
      </c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x14ac:dyDescent="0.25">
      <c r="A129" s="135"/>
      <c r="B129" s="73"/>
      <c r="C129" s="119"/>
      <c r="D129" s="119"/>
      <c r="E129" s="108">
        <v>5</v>
      </c>
      <c r="F129" s="108" t="str">
        <f>VLOOKUP(E129,Danh_muc_VL_DC_TB!$A$39:$D$66,2)</f>
        <v>Bút chì</v>
      </c>
      <c r="G129" s="108" t="str">
        <f>VLOOKUP(E129,Danh_muc_VL_DC_TB!$A$39:$D$66,3)</f>
        <v>Cái</v>
      </c>
      <c r="H129" s="99">
        <f>VLOOKUP(E129,Danh_muc_VL_DC_TB!$A$39:$D$66,4)</f>
        <v>4545.454545454545</v>
      </c>
      <c r="I129" s="118">
        <f t="shared" ref="I129:I133" si="30">ROUND(I122*1.5,3)</f>
        <v>1.4999999999999999E-2</v>
      </c>
      <c r="J129" s="99">
        <f t="shared" si="29"/>
        <v>68</v>
      </c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x14ac:dyDescent="0.25">
      <c r="A130" s="135"/>
      <c r="B130" s="73"/>
      <c r="C130" s="119"/>
      <c r="D130" s="119"/>
      <c r="E130" s="108">
        <v>8</v>
      </c>
      <c r="F130" s="108" t="str">
        <f>VLOOKUP(E130,Danh_muc_VL_DC_TB!$A$39:$D$66,2)</f>
        <v>Chổi lông</v>
      </c>
      <c r="G130" s="108" t="str">
        <f>VLOOKUP(E130,Danh_muc_VL_DC_TB!$A$39:$D$66,3)</f>
        <v>Cái</v>
      </c>
      <c r="H130" s="99">
        <f>VLOOKUP(E130,Danh_muc_VL_DC_TB!$A$39:$D$66,4)</f>
        <v>21818.181818181816</v>
      </c>
      <c r="I130" s="118">
        <f t="shared" si="30"/>
        <v>5.0000000000000001E-3</v>
      </c>
      <c r="J130" s="99">
        <f t="shared" si="29"/>
        <v>109</v>
      </c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x14ac:dyDescent="0.25">
      <c r="A131" s="135"/>
      <c r="B131" s="73"/>
      <c r="C131" s="119"/>
      <c r="D131" s="119"/>
      <c r="E131" s="108">
        <v>14</v>
      </c>
      <c r="F131" s="108" t="str">
        <f>VLOOKUP(E131,Danh_muc_VL_DC_TB!$A$39:$D$66,2)</f>
        <v>Giấy dó</v>
      </c>
      <c r="G131" s="108" t="str">
        <f>VLOOKUP(E131,Danh_muc_VL_DC_TB!$A$39:$D$66,3)</f>
        <v>m²</v>
      </c>
      <c r="H131" s="99">
        <f>VLOOKUP(E131,Danh_muc_VL_DC_TB!$A$39:$D$66,4)</f>
        <v>6363.6363636363631</v>
      </c>
      <c r="I131" s="118">
        <f t="shared" si="30"/>
        <v>0.122</v>
      </c>
      <c r="J131" s="99">
        <f t="shared" si="29"/>
        <v>776</v>
      </c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x14ac:dyDescent="0.25">
      <c r="A132" s="135"/>
      <c r="B132" s="73"/>
      <c r="C132" s="119"/>
      <c r="D132" s="119"/>
      <c r="E132" s="108">
        <v>27</v>
      </c>
      <c r="F132" s="108" t="str">
        <f>VLOOKUP(E132,Danh_muc_VL_DC_TB!$A$39:$D$66,2)</f>
        <v>Vải màn</v>
      </c>
      <c r="G132" s="108" t="str">
        <f>VLOOKUP(E132,Danh_muc_VL_DC_TB!$A$39:$D$66,3)</f>
        <v>Mét</v>
      </c>
      <c r="H132" s="99">
        <f>VLOOKUP(E132,Danh_muc_VL_DC_TB!$A$39:$D$66,4)</f>
        <v>22727.272727272724</v>
      </c>
      <c r="I132" s="118">
        <f t="shared" si="30"/>
        <v>6.0000000000000001E-3</v>
      </c>
      <c r="J132" s="99">
        <f t="shared" si="29"/>
        <v>136</v>
      </c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x14ac:dyDescent="0.25">
      <c r="A133" s="135"/>
      <c r="B133" s="73"/>
      <c r="C133" s="119"/>
      <c r="D133" s="119"/>
      <c r="E133" s="108">
        <v>17</v>
      </c>
      <c r="F133" s="108" t="str">
        <f>VLOOKUP(E133,Danh_muc_VL_DC_TB!$A$39:$D$66,2)</f>
        <v>Keo dán (hồ dán) bồi giấy chuyên dùng</v>
      </c>
      <c r="G133" s="108" t="str">
        <f>VLOOKUP(E133,Danh_muc_VL_DC_TB!$A$39:$D$66,3)</f>
        <v>Gam</v>
      </c>
      <c r="H133" s="99">
        <f>VLOOKUP(E133,Danh_muc_VL_DC_TB!$A$39:$D$66,4)</f>
        <v>3636.363636363636</v>
      </c>
      <c r="I133" s="118">
        <f t="shared" si="30"/>
        <v>0.51800000000000002</v>
      </c>
      <c r="J133" s="99">
        <f t="shared" si="29"/>
        <v>1884</v>
      </c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31.5" x14ac:dyDescent="0.25">
      <c r="A134" s="135"/>
      <c r="B134" s="73" t="s">
        <v>242</v>
      </c>
      <c r="C134" s="69" t="s">
        <v>247</v>
      </c>
      <c r="D134" s="69" t="s">
        <v>251</v>
      </c>
      <c r="E134" s="114"/>
      <c r="F134" s="114"/>
      <c r="G134" s="114"/>
      <c r="H134" s="99"/>
      <c r="I134" s="118"/>
      <c r="J134" s="99">
        <f>SUM(J135:J140)</f>
        <v>5048</v>
      </c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x14ac:dyDescent="0.25">
      <c r="A135" s="135"/>
      <c r="B135" s="73"/>
      <c r="C135" s="119"/>
      <c r="D135" s="119"/>
      <c r="E135" s="108">
        <v>4</v>
      </c>
      <c r="F135" s="108" t="str">
        <f>VLOOKUP(E135,Danh_muc_VL_DC_TB!$A$39:$D$66,2)</f>
        <v>Bút bi</v>
      </c>
      <c r="G135" s="108" t="str">
        <f>VLOOKUP(E135,Danh_muc_VL_DC_TB!$A$39:$D$66,3)</f>
        <v>Cái</v>
      </c>
      <c r="H135" s="99">
        <f>VLOOKUP(E135,Danh_muc_VL_DC_TB!$A$39:$D$66,4)</f>
        <v>4090.9090909090905</v>
      </c>
      <c r="I135" s="118">
        <f>ROUND(I121*2.5,3)</f>
        <v>2.5000000000000001E-2</v>
      </c>
      <c r="J135" s="99">
        <f t="shared" ref="J135:J140" si="31">ROUND(H135*I135,0)</f>
        <v>102</v>
      </c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x14ac:dyDescent="0.25">
      <c r="A136" s="135"/>
      <c r="B136" s="73"/>
      <c r="C136" s="119"/>
      <c r="D136" s="119"/>
      <c r="E136" s="108">
        <v>5</v>
      </c>
      <c r="F136" s="108" t="str">
        <f>VLOOKUP(E136,Danh_muc_VL_DC_TB!$A$39:$D$66,2)</f>
        <v>Bút chì</v>
      </c>
      <c r="G136" s="108" t="str">
        <f>VLOOKUP(E136,Danh_muc_VL_DC_TB!$A$39:$D$66,3)</f>
        <v>Cái</v>
      </c>
      <c r="H136" s="99">
        <f>VLOOKUP(E136,Danh_muc_VL_DC_TB!$A$39:$D$66,4)</f>
        <v>4545.454545454545</v>
      </c>
      <c r="I136" s="118">
        <f t="shared" ref="I136:I140" si="32">ROUND(I122*2.5,3)</f>
        <v>2.5000000000000001E-2</v>
      </c>
      <c r="J136" s="99">
        <f t="shared" si="31"/>
        <v>114</v>
      </c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x14ac:dyDescent="0.25">
      <c r="A137" s="135"/>
      <c r="B137" s="73"/>
      <c r="C137" s="119"/>
      <c r="D137" s="119"/>
      <c r="E137" s="108">
        <v>8</v>
      </c>
      <c r="F137" s="108" t="str">
        <f>VLOOKUP(E137,Danh_muc_VL_DC_TB!$A$39:$D$66,2)</f>
        <v>Chổi lông</v>
      </c>
      <c r="G137" s="108" t="str">
        <f>VLOOKUP(E137,Danh_muc_VL_DC_TB!$A$39:$D$66,3)</f>
        <v>Cái</v>
      </c>
      <c r="H137" s="99">
        <f>VLOOKUP(E137,Danh_muc_VL_DC_TB!$A$39:$D$66,4)</f>
        <v>21818.181818181816</v>
      </c>
      <c r="I137" s="118">
        <f t="shared" si="32"/>
        <v>8.0000000000000002E-3</v>
      </c>
      <c r="J137" s="99">
        <f t="shared" si="31"/>
        <v>175</v>
      </c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x14ac:dyDescent="0.25">
      <c r="A138" s="135"/>
      <c r="B138" s="73"/>
      <c r="C138" s="119"/>
      <c r="D138" s="119"/>
      <c r="E138" s="108">
        <v>14</v>
      </c>
      <c r="F138" s="108" t="str">
        <f>VLOOKUP(E138,Danh_muc_VL_DC_TB!$A$39:$D$66,2)</f>
        <v>Giấy dó</v>
      </c>
      <c r="G138" s="108" t="str">
        <f>VLOOKUP(E138,Danh_muc_VL_DC_TB!$A$39:$D$66,3)</f>
        <v>m²</v>
      </c>
      <c r="H138" s="99">
        <f>VLOOKUP(E138,Danh_muc_VL_DC_TB!$A$39:$D$66,4)</f>
        <v>6363.6363636363631</v>
      </c>
      <c r="I138" s="118">
        <f t="shared" si="32"/>
        <v>0.20300000000000001</v>
      </c>
      <c r="J138" s="99">
        <f t="shared" si="31"/>
        <v>1292</v>
      </c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x14ac:dyDescent="0.25">
      <c r="A139" s="135"/>
      <c r="B139" s="73"/>
      <c r="C139" s="119"/>
      <c r="D139" s="119"/>
      <c r="E139" s="108">
        <v>27</v>
      </c>
      <c r="F139" s="108" t="str">
        <f>VLOOKUP(E139,Danh_muc_VL_DC_TB!$A$39:$D$66,2)</f>
        <v>Vải màn</v>
      </c>
      <c r="G139" s="108" t="str">
        <f>VLOOKUP(E139,Danh_muc_VL_DC_TB!$A$39:$D$66,3)</f>
        <v>Mét</v>
      </c>
      <c r="H139" s="99">
        <f>VLOOKUP(E139,Danh_muc_VL_DC_TB!$A$39:$D$66,4)</f>
        <v>22727.272727272724</v>
      </c>
      <c r="I139" s="118">
        <f t="shared" si="32"/>
        <v>0.01</v>
      </c>
      <c r="J139" s="99">
        <f t="shared" si="31"/>
        <v>227</v>
      </c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x14ac:dyDescent="0.25">
      <c r="A140" s="135"/>
      <c r="B140" s="73"/>
      <c r="C140" s="119"/>
      <c r="D140" s="119"/>
      <c r="E140" s="108">
        <v>17</v>
      </c>
      <c r="F140" s="108" t="str">
        <f>VLOOKUP(E140,Danh_muc_VL_DC_TB!$A$39:$D$66,2)</f>
        <v>Keo dán (hồ dán) bồi giấy chuyên dùng</v>
      </c>
      <c r="G140" s="108" t="str">
        <f>VLOOKUP(E140,Danh_muc_VL_DC_TB!$A$39:$D$66,3)</f>
        <v>Gam</v>
      </c>
      <c r="H140" s="99">
        <f>VLOOKUP(E140,Danh_muc_VL_DC_TB!$A$39:$D$66,4)</f>
        <v>3636.363636363636</v>
      </c>
      <c r="I140" s="118">
        <f t="shared" si="32"/>
        <v>0.86299999999999999</v>
      </c>
      <c r="J140" s="99">
        <f t="shared" si="31"/>
        <v>3138</v>
      </c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31.5" x14ac:dyDescent="0.25">
      <c r="A141" s="135"/>
      <c r="B141" s="73" t="s">
        <v>243</v>
      </c>
      <c r="C141" s="69" t="s">
        <v>248</v>
      </c>
      <c r="D141" s="69" t="s">
        <v>252</v>
      </c>
      <c r="E141" s="114"/>
      <c r="F141" s="114"/>
      <c r="G141" s="114"/>
      <c r="H141" s="99"/>
      <c r="I141" s="118"/>
      <c r="J141" s="99">
        <f>SUM(J142:J147)</f>
        <v>10064</v>
      </c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x14ac:dyDescent="0.25">
      <c r="A142" s="135"/>
      <c r="B142" s="73"/>
      <c r="C142" s="119"/>
      <c r="D142" s="119"/>
      <c r="E142" s="108">
        <v>4</v>
      </c>
      <c r="F142" s="108" t="str">
        <f>VLOOKUP(E142,Danh_muc_VL_DC_TB!$A$39:$D$66,2)</f>
        <v>Bút bi</v>
      </c>
      <c r="G142" s="108" t="str">
        <f>VLOOKUP(E142,Danh_muc_VL_DC_TB!$A$39:$D$66,3)</f>
        <v>Cái</v>
      </c>
      <c r="H142" s="99">
        <f>VLOOKUP(E142,Danh_muc_VL_DC_TB!$A$39:$D$66,4)</f>
        <v>4090.9090909090905</v>
      </c>
      <c r="I142" s="118">
        <f>ROUND(I121*5,3)</f>
        <v>0.05</v>
      </c>
      <c r="J142" s="99">
        <f t="shared" ref="J142:J147" si="33">ROUND(H142*I142,0)</f>
        <v>205</v>
      </c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x14ac:dyDescent="0.25">
      <c r="A143" s="135"/>
      <c r="B143" s="73"/>
      <c r="C143" s="119"/>
      <c r="D143" s="119"/>
      <c r="E143" s="108">
        <v>5</v>
      </c>
      <c r="F143" s="108" t="str">
        <f>VLOOKUP(E143,Danh_muc_VL_DC_TB!$A$39:$D$66,2)</f>
        <v>Bút chì</v>
      </c>
      <c r="G143" s="108" t="str">
        <f>VLOOKUP(E143,Danh_muc_VL_DC_TB!$A$39:$D$66,3)</f>
        <v>Cái</v>
      </c>
      <c r="H143" s="99">
        <f>VLOOKUP(E143,Danh_muc_VL_DC_TB!$A$39:$D$66,4)</f>
        <v>4545.454545454545</v>
      </c>
      <c r="I143" s="118">
        <f t="shared" ref="I143:I147" si="34">ROUND(I122*5,3)</f>
        <v>0.05</v>
      </c>
      <c r="J143" s="99">
        <f t="shared" si="33"/>
        <v>227</v>
      </c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x14ac:dyDescent="0.25">
      <c r="A144" s="135"/>
      <c r="B144" s="73"/>
      <c r="C144" s="119"/>
      <c r="D144" s="119"/>
      <c r="E144" s="108">
        <v>8</v>
      </c>
      <c r="F144" s="108" t="str">
        <f>VLOOKUP(E144,Danh_muc_VL_DC_TB!$A$39:$D$66,2)</f>
        <v>Chổi lông</v>
      </c>
      <c r="G144" s="108" t="str">
        <f>VLOOKUP(E144,Danh_muc_VL_DC_TB!$A$39:$D$66,3)</f>
        <v>Cái</v>
      </c>
      <c r="H144" s="99">
        <f>VLOOKUP(E144,Danh_muc_VL_DC_TB!$A$39:$D$66,4)</f>
        <v>21818.181818181816</v>
      </c>
      <c r="I144" s="118">
        <f t="shared" si="34"/>
        <v>1.4999999999999999E-2</v>
      </c>
      <c r="J144" s="99">
        <f t="shared" si="33"/>
        <v>327</v>
      </c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x14ac:dyDescent="0.25">
      <c r="A145" s="135"/>
      <c r="B145" s="73"/>
      <c r="C145" s="119"/>
      <c r="D145" s="119"/>
      <c r="E145" s="108">
        <v>14</v>
      </c>
      <c r="F145" s="108" t="str">
        <f>VLOOKUP(E145,Danh_muc_VL_DC_TB!$A$39:$D$66,2)</f>
        <v>Giấy dó</v>
      </c>
      <c r="G145" s="108" t="str">
        <f>VLOOKUP(E145,Danh_muc_VL_DC_TB!$A$39:$D$66,3)</f>
        <v>m²</v>
      </c>
      <c r="H145" s="99">
        <f>VLOOKUP(E145,Danh_muc_VL_DC_TB!$A$39:$D$66,4)</f>
        <v>6363.6363636363631</v>
      </c>
      <c r="I145" s="118">
        <f t="shared" si="34"/>
        <v>0.40500000000000003</v>
      </c>
      <c r="J145" s="99">
        <f t="shared" si="33"/>
        <v>2577</v>
      </c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x14ac:dyDescent="0.25">
      <c r="A146" s="135"/>
      <c r="B146" s="73"/>
      <c r="C146" s="119"/>
      <c r="D146" s="119"/>
      <c r="E146" s="108">
        <v>27</v>
      </c>
      <c r="F146" s="108" t="str">
        <f>VLOOKUP(E146,Danh_muc_VL_DC_TB!$A$39:$D$66,2)</f>
        <v>Vải màn</v>
      </c>
      <c r="G146" s="108" t="str">
        <f>VLOOKUP(E146,Danh_muc_VL_DC_TB!$A$39:$D$66,3)</f>
        <v>Mét</v>
      </c>
      <c r="H146" s="99">
        <f>VLOOKUP(E146,Danh_muc_VL_DC_TB!$A$39:$D$66,4)</f>
        <v>22727.272727272724</v>
      </c>
      <c r="I146" s="118">
        <f t="shared" si="34"/>
        <v>0.02</v>
      </c>
      <c r="J146" s="99">
        <f t="shared" si="33"/>
        <v>455</v>
      </c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x14ac:dyDescent="0.25">
      <c r="A147" s="135"/>
      <c r="B147" s="73"/>
      <c r="C147" s="119"/>
      <c r="D147" s="119"/>
      <c r="E147" s="108">
        <v>17</v>
      </c>
      <c r="F147" s="108" t="str">
        <f>VLOOKUP(E147,Danh_muc_VL_DC_TB!$A$39:$D$66,2)</f>
        <v>Keo dán (hồ dán) bồi giấy chuyên dùng</v>
      </c>
      <c r="G147" s="108" t="str">
        <f>VLOOKUP(E147,Danh_muc_VL_DC_TB!$A$39:$D$66,3)</f>
        <v>Gam</v>
      </c>
      <c r="H147" s="99">
        <f>VLOOKUP(E147,Danh_muc_VL_DC_TB!$A$39:$D$66,4)</f>
        <v>3636.363636363636</v>
      </c>
      <c r="I147" s="118">
        <f t="shared" si="34"/>
        <v>1.7250000000000001</v>
      </c>
      <c r="J147" s="99">
        <f t="shared" si="33"/>
        <v>6273</v>
      </c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31.5" x14ac:dyDescent="0.25">
      <c r="A148" s="135"/>
      <c r="B148" s="73" t="s">
        <v>244</v>
      </c>
      <c r="C148" s="69" t="s">
        <v>249</v>
      </c>
      <c r="D148" s="69" t="s">
        <v>253</v>
      </c>
      <c r="E148" s="114"/>
      <c r="F148" s="114"/>
      <c r="G148" s="114"/>
      <c r="H148" s="99"/>
      <c r="I148" s="118"/>
      <c r="J148" s="99">
        <f>SUM(J149:J154)</f>
        <v>20128</v>
      </c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x14ac:dyDescent="0.25">
      <c r="A149" s="135"/>
      <c r="B149" s="73"/>
      <c r="C149" s="119"/>
      <c r="D149" s="119"/>
      <c r="E149" s="108">
        <v>4</v>
      </c>
      <c r="F149" s="108" t="str">
        <f>VLOOKUP(E149,Danh_muc_VL_DC_TB!$A$39:$D$66,2)</f>
        <v>Bút bi</v>
      </c>
      <c r="G149" s="108" t="str">
        <f>VLOOKUP(E149,Danh_muc_VL_DC_TB!$A$39:$D$66,3)</f>
        <v>Cái</v>
      </c>
      <c r="H149" s="99">
        <f>VLOOKUP(E149,Danh_muc_VL_DC_TB!$A$39:$D$66,4)</f>
        <v>4090.9090909090905</v>
      </c>
      <c r="I149" s="118">
        <f>ROUND(I121*10,3)</f>
        <v>0.1</v>
      </c>
      <c r="J149" s="99">
        <f t="shared" ref="J149:J154" si="35">ROUND(H149*I149,0)</f>
        <v>409</v>
      </c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x14ac:dyDescent="0.25">
      <c r="A150" s="135"/>
      <c r="B150" s="73"/>
      <c r="C150" s="119"/>
      <c r="D150" s="119"/>
      <c r="E150" s="108">
        <v>5</v>
      </c>
      <c r="F150" s="108" t="str">
        <f>VLOOKUP(E150,Danh_muc_VL_DC_TB!$A$39:$D$66,2)</f>
        <v>Bút chì</v>
      </c>
      <c r="G150" s="108" t="str">
        <f>VLOOKUP(E150,Danh_muc_VL_DC_TB!$A$39:$D$66,3)</f>
        <v>Cái</v>
      </c>
      <c r="H150" s="99">
        <f>VLOOKUP(E150,Danh_muc_VL_DC_TB!$A$39:$D$66,4)</f>
        <v>4545.454545454545</v>
      </c>
      <c r="I150" s="118">
        <f t="shared" ref="I150:I154" si="36">ROUND(I122*10,3)</f>
        <v>0.1</v>
      </c>
      <c r="J150" s="99">
        <f t="shared" si="35"/>
        <v>455</v>
      </c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x14ac:dyDescent="0.25">
      <c r="A151" s="135"/>
      <c r="B151" s="73"/>
      <c r="C151" s="119"/>
      <c r="D151" s="119"/>
      <c r="E151" s="108">
        <v>8</v>
      </c>
      <c r="F151" s="108" t="str">
        <f>VLOOKUP(E151,Danh_muc_VL_DC_TB!$A$39:$D$66,2)</f>
        <v>Chổi lông</v>
      </c>
      <c r="G151" s="108" t="str">
        <f>VLOOKUP(E151,Danh_muc_VL_DC_TB!$A$39:$D$66,3)</f>
        <v>Cái</v>
      </c>
      <c r="H151" s="99">
        <f>VLOOKUP(E151,Danh_muc_VL_DC_TB!$A$39:$D$66,4)</f>
        <v>21818.181818181816</v>
      </c>
      <c r="I151" s="118">
        <f t="shared" si="36"/>
        <v>0.03</v>
      </c>
      <c r="J151" s="99">
        <f t="shared" si="35"/>
        <v>655</v>
      </c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x14ac:dyDescent="0.25">
      <c r="A152" s="135"/>
      <c r="B152" s="73"/>
      <c r="C152" s="119"/>
      <c r="D152" s="119"/>
      <c r="E152" s="108">
        <v>14</v>
      </c>
      <c r="F152" s="108" t="str">
        <f>VLOOKUP(E152,Danh_muc_VL_DC_TB!$A$39:$D$66,2)</f>
        <v>Giấy dó</v>
      </c>
      <c r="G152" s="108" t="str">
        <f>VLOOKUP(E152,Danh_muc_VL_DC_TB!$A$39:$D$66,3)</f>
        <v>m²</v>
      </c>
      <c r="H152" s="99">
        <f>VLOOKUP(E152,Danh_muc_VL_DC_TB!$A$39:$D$66,4)</f>
        <v>6363.6363636363631</v>
      </c>
      <c r="I152" s="118">
        <f t="shared" si="36"/>
        <v>0.81</v>
      </c>
      <c r="J152" s="99">
        <f t="shared" si="35"/>
        <v>5155</v>
      </c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x14ac:dyDescent="0.25">
      <c r="A153" s="135"/>
      <c r="B153" s="73"/>
      <c r="C153" s="119"/>
      <c r="D153" s="119"/>
      <c r="E153" s="108">
        <v>27</v>
      </c>
      <c r="F153" s="108" t="str">
        <f>VLOOKUP(E153,Danh_muc_VL_DC_TB!$A$39:$D$66,2)</f>
        <v>Vải màn</v>
      </c>
      <c r="G153" s="108" t="str">
        <f>VLOOKUP(E153,Danh_muc_VL_DC_TB!$A$39:$D$66,3)</f>
        <v>Mét</v>
      </c>
      <c r="H153" s="99">
        <f>VLOOKUP(E153,Danh_muc_VL_DC_TB!$A$39:$D$66,4)</f>
        <v>22727.272727272724</v>
      </c>
      <c r="I153" s="118">
        <f t="shared" si="36"/>
        <v>0.04</v>
      </c>
      <c r="J153" s="99">
        <f t="shared" si="35"/>
        <v>909</v>
      </c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x14ac:dyDescent="0.25">
      <c r="A154" s="135"/>
      <c r="B154" s="73"/>
      <c r="C154" s="119"/>
      <c r="D154" s="119"/>
      <c r="E154" s="108">
        <v>17</v>
      </c>
      <c r="F154" s="108" t="str">
        <f>VLOOKUP(E154,Danh_muc_VL_DC_TB!$A$39:$D$66,2)</f>
        <v>Keo dán (hồ dán) bồi giấy chuyên dùng</v>
      </c>
      <c r="G154" s="108" t="str">
        <f>VLOOKUP(E154,Danh_muc_VL_DC_TB!$A$39:$D$66,3)</f>
        <v>Gam</v>
      </c>
      <c r="H154" s="99">
        <f>VLOOKUP(E154,Danh_muc_VL_DC_TB!$A$39:$D$66,4)</f>
        <v>3636.363636363636</v>
      </c>
      <c r="I154" s="118">
        <f t="shared" si="36"/>
        <v>3.45</v>
      </c>
      <c r="J154" s="99">
        <f t="shared" si="35"/>
        <v>12545</v>
      </c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47.25" x14ac:dyDescent="0.25">
      <c r="A155" s="135" t="s">
        <v>256</v>
      </c>
      <c r="B155" s="73" t="s">
        <v>257</v>
      </c>
      <c r="C155" s="69"/>
      <c r="D155" s="69"/>
      <c r="E155" s="114"/>
      <c r="F155" s="114"/>
      <c r="G155" s="114"/>
      <c r="H155" s="99"/>
      <c r="I155" s="118"/>
      <c r="J155" s="99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31.5" x14ac:dyDescent="0.25">
      <c r="A156" s="135"/>
      <c r="B156" s="73" t="s">
        <v>239</v>
      </c>
      <c r="C156" s="69" t="s">
        <v>245</v>
      </c>
      <c r="D156" s="69" t="s">
        <v>262</v>
      </c>
      <c r="E156" s="114"/>
      <c r="F156" s="114"/>
      <c r="G156" s="114"/>
      <c r="H156" s="99"/>
      <c r="I156" s="118"/>
      <c r="J156" s="99">
        <f>SUM(J157:J162)</f>
        <v>3195</v>
      </c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x14ac:dyDescent="0.25">
      <c r="A157" s="135"/>
      <c r="B157" s="73"/>
      <c r="C157" s="119"/>
      <c r="D157" s="119"/>
      <c r="E157" s="108">
        <v>4</v>
      </c>
      <c r="F157" s="108" t="str">
        <f>VLOOKUP(E157,Danh_muc_VL_DC_TB!$A$39:$D$66,2)</f>
        <v>Bút bi</v>
      </c>
      <c r="G157" s="108" t="str">
        <f>VLOOKUP(E157,Danh_muc_VL_DC_TB!$A$39:$D$66,3)</f>
        <v>Cái</v>
      </c>
      <c r="H157" s="99">
        <f>VLOOKUP(E157,Danh_muc_VL_DC_TB!$A$39:$D$66,4)</f>
        <v>4090.9090909090905</v>
      </c>
      <c r="I157" s="118">
        <f>ROUND(I114*2,3)</f>
        <v>1.6E-2</v>
      </c>
      <c r="J157" s="99">
        <f t="shared" ref="J157:J162" si="37">ROUND(H157*I157,0)</f>
        <v>65</v>
      </c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x14ac:dyDescent="0.25">
      <c r="A158" s="135"/>
      <c r="B158" s="73"/>
      <c r="C158" s="119"/>
      <c r="D158" s="119"/>
      <c r="E158" s="108">
        <v>5</v>
      </c>
      <c r="F158" s="108" t="str">
        <f>VLOOKUP(E158,Danh_muc_VL_DC_TB!$A$39:$D$66,2)</f>
        <v>Bút chì</v>
      </c>
      <c r="G158" s="108" t="str">
        <f>VLOOKUP(E158,Danh_muc_VL_DC_TB!$A$39:$D$66,3)</f>
        <v>Cái</v>
      </c>
      <c r="H158" s="99">
        <f>VLOOKUP(E158,Danh_muc_VL_DC_TB!$A$39:$D$66,4)</f>
        <v>4545.454545454545</v>
      </c>
      <c r="I158" s="118">
        <f t="shared" ref="I158:I162" si="38">ROUND(I115*2,3)</f>
        <v>1.6E-2</v>
      </c>
      <c r="J158" s="99">
        <f t="shared" si="37"/>
        <v>73</v>
      </c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x14ac:dyDescent="0.25">
      <c r="A159" s="135"/>
      <c r="B159" s="73"/>
      <c r="C159" s="119"/>
      <c r="D159" s="119"/>
      <c r="E159" s="108">
        <v>8</v>
      </c>
      <c r="F159" s="108" t="str">
        <f>VLOOKUP(E159,Danh_muc_VL_DC_TB!$A$39:$D$66,2)</f>
        <v>Chổi lông</v>
      </c>
      <c r="G159" s="108" t="str">
        <f>VLOOKUP(E159,Danh_muc_VL_DC_TB!$A$39:$D$66,3)</f>
        <v>Cái</v>
      </c>
      <c r="H159" s="99">
        <f>VLOOKUP(E159,Danh_muc_VL_DC_TB!$A$39:$D$66,4)</f>
        <v>21818.181818181816</v>
      </c>
      <c r="I159" s="118">
        <f t="shared" si="38"/>
        <v>4.0000000000000001E-3</v>
      </c>
      <c r="J159" s="99">
        <f t="shared" si="37"/>
        <v>87</v>
      </c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x14ac:dyDescent="0.25">
      <c r="A160" s="135"/>
      <c r="B160" s="73"/>
      <c r="C160" s="119"/>
      <c r="D160" s="119"/>
      <c r="E160" s="108">
        <v>14</v>
      </c>
      <c r="F160" s="108" t="str">
        <f>VLOOKUP(E160,Danh_muc_VL_DC_TB!$A$39:$D$66,2)</f>
        <v>Giấy dó</v>
      </c>
      <c r="G160" s="108" t="str">
        <f>VLOOKUP(E160,Danh_muc_VL_DC_TB!$A$39:$D$66,3)</f>
        <v>m²</v>
      </c>
      <c r="H160" s="99">
        <f>VLOOKUP(E160,Danh_muc_VL_DC_TB!$A$39:$D$66,4)</f>
        <v>6363.6363636363631</v>
      </c>
      <c r="I160" s="118">
        <f t="shared" si="38"/>
        <v>0.13</v>
      </c>
      <c r="J160" s="99">
        <f t="shared" si="37"/>
        <v>827</v>
      </c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x14ac:dyDescent="0.25">
      <c r="A161" s="135"/>
      <c r="B161" s="73"/>
      <c r="C161" s="119"/>
      <c r="D161" s="119"/>
      <c r="E161" s="108">
        <v>27</v>
      </c>
      <c r="F161" s="108" t="str">
        <f>VLOOKUP(E161,Danh_muc_VL_DC_TB!$A$39:$D$66,2)</f>
        <v>Vải màn</v>
      </c>
      <c r="G161" s="108" t="str">
        <f>VLOOKUP(E161,Danh_muc_VL_DC_TB!$A$39:$D$66,3)</f>
        <v>Mét</v>
      </c>
      <c r="H161" s="99">
        <f>VLOOKUP(E161,Danh_muc_VL_DC_TB!$A$39:$D$66,4)</f>
        <v>22727.272727272724</v>
      </c>
      <c r="I161" s="118">
        <f t="shared" si="38"/>
        <v>6.0000000000000001E-3</v>
      </c>
      <c r="J161" s="99">
        <f t="shared" si="37"/>
        <v>136</v>
      </c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x14ac:dyDescent="0.25">
      <c r="A162" s="135"/>
      <c r="B162" s="73"/>
      <c r="C162" s="119"/>
      <c r="D162" s="119"/>
      <c r="E162" s="108">
        <v>17</v>
      </c>
      <c r="F162" s="108" t="str">
        <f>VLOOKUP(E162,Danh_muc_VL_DC_TB!$A$39:$D$66,2)</f>
        <v>Keo dán (hồ dán) bồi giấy chuyên dùng</v>
      </c>
      <c r="G162" s="108" t="str">
        <f>VLOOKUP(E162,Danh_muc_VL_DC_TB!$A$39:$D$66,3)</f>
        <v>Gam</v>
      </c>
      <c r="H162" s="99">
        <f>VLOOKUP(E162,Danh_muc_VL_DC_TB!$A$39:$D$66,4)</f>
        <v>3636.363636363636</v>
      </c>
      <c r="I162" s="118">
        <f t="shared" si="38"/>
        <v>0.55200000000000005</v>
      </c>
      <c r="J162" s="99">
        <f t="shared" si="37"/>
        <v>2007</v>
      </c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31.5" x14ac:dyDescent="0.25">
      <c r="A163" s="135"/>
      <c r="B163" s="73" t="s">
        <v>240</v>
      </c>
      <c r="C163" s="69" t="s">
        <v>33</v>
      </c>
      <c r="D163" s="69" t="s">
        <v>263</v>
      </c>
      <c r="E163" s="114"/>
      <c r="F163" s="114"/>
      <c r="G163" s="114"/>
      <c r="H163" s="99"/>
      <c r="I163" s="118"/>
      <c r="J163" s="99">
        <f>SUM(J164:J169)</f>
        <v>4026</v>
      </c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x14ac:dyDescent="0.25">
      <c r="A164" s="135"/>
      <c r="B164" s="73"/>
      <c r="C164" s="119"/>
      <c r="D164" s="119"/>
      <c r="E164" s="108">
        <v>4</v>
      </c>
      <c r="F164" s="108" t="str">
        <f>VLOOKUP(E164,Danh_muc_VL_DC_TB!$A$39:$D$66,2)</f>
        <v>Bút bi</v>
      </c>
      <c r="G164" s="108" t="str">
        <f>VLOOKUP(E164,Danh_muc_VL_DC_TB!$A$39:$D$66,3)</f>
        <v>Cái</v>
      </c>
      <c r="H164" s="99">
        <f>VLOOKUP(E164,Danh_muc_VL_DC_TB!$A$39:$D$66,4)</f>
        <v>4090.9090909090905</v>
      </c>
      <c r="I164" s="118">
        <f>ROUND(I121*2,3)</f>
        <v>0.02</v>
      </c>
      <c r="J164" s="99">
        <f t="shared" ref="J164:J169" si="39">ROUND(H164*I164,0)</f>
        <v>82</v>
      </c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x14ac:dyDescent="0.25">
      <c r="A165" s="135"/>
      <c r="B165" s="73"/>
      <c r="C165" s="119"/>
      <c r="D165" s="119"/>
      <c r="E165" s="108">
        <v>5</v>
      </c>
      <c r="F165" s="108" t="str">
        <f>VLOOKUP(E165,Danh_muc_VL_DC_TB!$A$39:$D$66,2)</f>
        <v>Bút chì</v>
      </c>
      <c r="G165" s="108" t="str">
        <f>VLOOKUP(E165,Danh_muc_VL_DC_TB!$A$39:$D$66,3)</f>
        <v>Cái</v>
      </c>
      <c r="H165" s="99">
        <f>VLOOKUP(E165,Danh_muc_VL_DC_TB!$A$39:$D$66,4)</f>
        <v>4545.454545454545</v>
      </c>
      <c r="I165" s="118">
        <f t="shared" ref="I165:I169" si="40">ROUND(I122*2,3)</f>
        <v>0.02</v>
      </c>
      <c r="J165" s="99">
        <f t="shared" si="39"/>
        <v>91</v>
      </c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x14ac:dyDescent="0.25">
      <c r="A166" s="135"/>
      <c r="B166" s="73"/>
      <c r="C166" s="119"/>
      <c r="D166" s="119"/>
      <c r="E166" s="108">
        <v>8</v>
      </c>
      <c r="F166" s="108" t="str">
        <f>VLOOKUP(E166,Danh_muc_VL_DC_TB!$A$39:$D$66,2)</f>
        <v>Chổi lông</v>
      </c>
      <c r="G166" s="108" t="str">
        <f>VLOOKUP(E166,Danh_muc_VL_DC_TB!$A$39:$D$66,3)</f>
        <v>Cái</v>
      </c>
      <c r="H166" s="99">
        <f>VLOOKUP(E166,Danh_muc_VL_DC_TB!$A$39:$D$66,4)</f>
        <v>21818.181818181816</v>
      </c>
      <c r="I166" s="118">
        <f t="shared" si="40"/>
        <v>6.0000000000000001E-3</v>
      </c>
      <c r="J166" s="99">
        <f t="shared" si="39"/>
        <v>131</v>
      </c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x14ac:dyDescent="0.25">
      <c r="A167" s="135"/>
      <c r="B167" s="73"/>
      <c r="C167" s="119"/>
      <c r="D167" s="119"/>
      <c r="E167" s="108">
        <v>14</v>
      </c>
      <c r="F167" s="108" t="str">
        <f>VLOOKUP(E167,Danh_muc_VL_DC_TB!$A$39:$D$66,2)</f>
        <v>Giấy dó</v>
      </c>
      <c r="G167" s="108" t="str">
        <f>VLOOKUP(E167,Danh_muc_VL_DC_TB!$A$39:$D$66,3)</f>
        <v>m²</v>
      </c>
      <c r="H167" s="99">
        <f>VLOOKUP(E167,Danh_muc_VL_DC_TB!$A$39:$D$66,4)</f>
        <v>6363.6363636363631</v>
      </c>
      <c r="I167" s="118">
        <f t="shared" si="40"/>
        <v>0.16200000000000001</v>
      </c>
      <c r="J167" s="99">
        <f t="shared" si="39"/>
        <v>1031</v>
      </c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x14ac:dyDescent="0.25">
      <c r="A168" s="135"/>
      <c r="B168" s="73"/>
      <c r="C168" s="119"/>
      <c r="D168" s="119"/>
      <c r="E168" s="108">
        <v>27</v>
      </c>
      <c r="F168" s="108" t="str">
        <f>VLOOKUP(E168,Danh_muc_VL_DC_TB!$A$39:$D$66,2)</f>
        <v>Vải màn</v>
      </c>
      <c r="G168" s="108" t="str">
        <f>VLOOKUP(E168,Danh_muc_VL_DC_TB!$A$39:$D$66,3)</f>
        <v>Mét</v>
      </c>
      <c r="H168" s="99">
        <f>VLOOKUP(E168,Danh_muc_VL_DC_TB!$A$39:$D$66,4)</f>
        <v>22727.272727272724</v>
      </c>
      <c r="I168" s="118">
        <f t="shared" si="40"/>
        <v>8.0000000000000002E-3</v>
      </c>
      <c r="J168" s="99">
        <f t="shared" si="39"/>
        <v>182</v>
      </c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x14ac:dyDescent="0.25">
      <c r="A169" s="135"/>
      <c r="B169" s="73"/>
      <c r="C169" s="119"/>
      <c r="D169" s="119"/>
      <c r="E169" s="108">
        <v>17</v>
      </c>
      <c r="F169" s="108" t="str">
        <f>VLOOKUP(E169,Danh_muc_VL_DC_TB!$A$39:$D$66,2)</f>
        <v>Keo dán (hồ dán) bồi giấy chuyên dùng</v>
      </c>
      <c r="G169" s="108" t="str">
        <f>VLOOKUP(E169,Danh_muc_VL_DC_TB!$A$39:$D$66,3)</f>
        <v>Gam</v>
      </c>
      <c r="H169" s="99">
        <f>VLOOKUP(E169,Danh_muc_VL_DC_TB!$A$39:$D$66,4)</f>
        <v>3636.363636363636</v>
      </c>
      <c r="I169" s="118">
        <f t="shared" si="40"/>
        <v>0.69</v>
      </c>
      <c r="J169" s="99">
        <f t="shared" si="39"/>
        <v>2509</v>
      </c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31.5" x14ac:dyDescent="0.25">
      <c r="A170" s="135"/>
      <c r="B170" s="73" t="s">
        <v>241</v>
      </c>
      <c r="C170" s="69" t="s">
        <v>246</v>
      </c>
      <c r="D170" s="69" t="s">
        <v>264</v>
      </c>
      <c r="E170" s="114"/>
      <c r="F170" s="114"/>
      <c r="G170" s="114"/>
      <c r="H170" s="99"/>
      <c r="I170" s="118"/>
      <c r="J170" s="99">
        <f>SUM(J171:J176)</f>
        <v>6070</v>
      </c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x14ac:dyDescent="0.25">
      <c r="A171" s="135"/>
      <c r="B171" s="73"/>
      <c r="C171" s="119"/>
      <c r="D171" s="119"/>
      <c r="E171" s="108">
        <v>4</v>
      </c>
      <c r="F171" s="108" t="str">
        <f>VLOOKUP(E171,Danh_muc_VL_DC_TB!$A$39:$D$66,2)</f>
        <v>Bút bi</v>
      </c>
      <c r="G171" s="108" t="str">
        <f>VLOOKUP(E171,Danh_muc_VL_DC_TB!$A$39:$D$66,3)</f>
        <v>Cái</v>
      </c>
      <c r="H171" s="99">
        <f>VLOOKUP(E171,Danh_muc_VL_DC_TB!$A$39:$D$66,4)</f>
        <v>4090.9090909090905</v>
      </c>
      <c r="I171" s="118">
        <f>ROUND(I128*2,3)</f>
        <v>0.03</v>
      </c>
      <c r="J171" s="99">
        <f t="shared" ref="J171:J176" si="41">ROUND(H171*I171,0)</f>
        <v>123</v>
      </c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x14ac:dyDescent="0.25">
      <c r="A172" s="135"/>
      <c r="B172" s="73"/>
      <c r="C172" s="119"/>
      <c r="D172" s="119"/>
      <c r="E172" s="108">
        <v>5</v>
      </c>
      <c r="F172" s="108" t="str">
        <f>VLOOKUP(E172,Danh_muc_VL_DC_TB!$A$39:$D$66,2)</f>
        <v>Bút chì</v>
      </c>
      <c r="G172" s="108" t="str">
        <f>VLOOKUP(E172,Danh_muc_VL_DC_TB!$A$39:$D$66,3)</f>
        <v>Cái</v>
      </c>
      <c r="H172" s="99">
        <f>VLOOKUP(E172,Danh_muc_VL_DC_TB!$A$39:$D$66,4)</f>
        <v>4545.454545454545</v>
      </c>
      <c r="I172" s="118">
        <f t="shared" ref="I172:I176" si="42">ROUND(I129*2,3)</f>
        <v>0.03</v>
      </c>
      <c r="J172" s="99">
        <f t="shared" si="41"/>
        <v>136</v>
      </c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x14ac:dyDescent="0.25">
      <c r="A173" s="135"/>
      <c r="B173" s="73"/>
      <c r="C173" s="119"/>
      <c r="D173" s="119"/>
      <c r="E173" s="108">
        <v>8</v>
      </c>
      <c r="F173" s="108" t="str">
        <f>VLOOKUP(E173,Danh_muc_VL_DC_TB!$A$39:$D$66,2)</f>
        <v>Chổi lông</v>
      </c>
      <c r="G173" s="108" t="str">
        <f>VLOOKUP(E173,Danh_muc_VL_DC_TB!$A$39:$D$66,3)</f>
        <v>Cái</v>
      </c>
      <c r="H173" s="99">
        <f>VLOOKUP(E173,Danh_muc_VL_DC_TB!$A$39:$D$66,4)</f>
        <v>21818.181818181816</v>
      </c>
      <c r="I173" s="118">
        <f t="shared" si="42"/>
        <v>0.01</v>
      </c>
      <c r="J173" s="99">
        <f t="shared" si="41"/>
        <v>218</v>
      </c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x14ac:dyDescent="0.25">
      <c r="A174" s="135"/>
      <c r="B174" s="73"/>
      <c r="C174" s="119"/>
      <c r="D174" s="119"/>
      <c r="E174" s="108">
        <v>14</v>
      </c>
      <c r="F174" s="108" t="str">
        <f>VLOOKUP(E174,Danh_muc_VL_DC_TB!$A$39:$D$66,2)</f>
        <v>Giấy dó</v>
      </c>
      <c r="G174" s="108" t="str">
        <f>VLOOKUP(E174,Danh_muc_VL_DC_TB!$A$39:$D$66,3)</f>
        <v>m²</v>
      </c>
      <c r="H174" s="99">
        <f>VLOOKUP(E174,Danh_muc_VL_DC_TB!$A$39:$D$66,4)</f>
        <v>6363.6363636363631</v>
      </c>
      <c r="I174" s="118">
        <f t="shared" si="42"/>
        <v>0.24399999999999999</v>
      </c>
      <c r="J174" s="99">
        <f t="shared" si="41"/>
        <v>1553</v>
      </c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x14ac:dyDescent="0.25">
      <c r="A175" s="135"/>
      <c r="B175" s="73"/>
      <c r="C175" s="119"/>
      <c r="D175" s="119"/>
      <c r="E175" s="108">
        <v>27</v>
      </c>
      <c r="F175" s="108" t="str">
        <f>VLOOKUP(E175,Danh_muc_VL_DC_TB!$A$39:$D$66,2)</f>
        <v>Vải màn</v>
      </c>
      <c r="G175" s="108" t="str">
        <f>VLOOKUP(E175,Danh_muc_VL_DC_TB!$A$39:$D$66,3)</f>
        <v>Mét</v>
      </c>
      <c r="H175" s="99">
        <f>VLOOKUP(E175,Danh_muc_VL_DC_TB!$A$39:$D$66,4)</f>
        <v>22727.272727272724</v>
      </c>
      <c r="I175" s="118">
        <f t="shared" si="42"/>
        <v>1.2E-2</v>
      </c>
      <c r="J175" s="99">
        <f t="shared" si="41"/>
        <v>273</v>
      </c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x14ac:dyDescent="0.25">
      <c r="A176" s="135"/>
      <c r="B176" s="73"/>
      <c r="C176" s="119"/>
      <c r="D176" s="119"/>
      <c r="E176" s="108">
        <v>17</v>
      </c>
      <c r="F176" s="108" t="str">
        <f>VLOOKUP(E176,Danh_muc_VL_DC_TB!$A$39:$D$66,2)</f>
        <v>Keo dán (hồ dán) bồi giấy chuyên dùng</v>
      </c>
      <c r="G176" s="108" t="str">
        <f>VLOOKUP(E176,Danh_muc_VL_DC_TB!$A$39:$D$66,3)</f>
        <v>Gam</v>
      </c>
      <c r="H176" s="99">
        <f>VLOOKUP(E176,Danh_muc_VL_DC_TB!$A$39:$D$66,4)</f>
        <v>3636.363636363636</v>
      </c>
      <c r="I176" s="118">
        <f t="shared" si="42"/>
        <v>1.036</v>
      </c>
      <c r="J176" s="99">
        <f t="shared" si="41"/>
        <v>3767</v>
      </c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31.5" x14ac:dyDescent="0.25">
      <c r="A177" s="135"/>
      <c r="B177" s="73" t="s">
        <v>242</v>
      </c>
      <c r="C177" s="69" t="s">
        <v>247</v>
      </c>
      <c r="D177" s="69" t="s">
        <v>265</v>
      </c>
      <c r="E177" s="114"/>
      <c r="F177" s="114"/>
      <c r="G177" s="114"/>
      <c r="H177" s="99"/>
      <c r="I177" s="118"/>
      <c r="J177" s="99">
        <f>SUM(J178:J183)</f>
        <v>10096</v>
      </c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x14ac:dyDescent="0.25">
      <c r="A178" s="135"/>
      <c r="B178" s="73"/>
      <c r="C178" s="119"/>
      <c r="D178" s="119"/>
      <c r="E178" s="108">
        <v>4</v>
      </c>
      <c r="F178" s="108" t="str">
        <f>VLOOKUP(E178,Danh_muc_VL_DC_TB!$A$39:$D$66,2)</f>
        <v>Bút bi</v>
      </c>
      <c r="G178" s="108" t="str">
        <f>VLOOKUP(E178,Danh_muc_VL_DC_TB!$A$39:$D$66,3)</f>
        <v>Cái</v>
      </c>
      <c r="H178" s="99">
        <f>VLOOKUP(E178,Danh_muc_VL_DC_TB!$A$39:$D$66,4)</f>
        <v>4090.9090909090905</v>
      </c>
      <c r="I178" s="118">
        <f>ROUND(I135*2,3)</f>
        <v>0.05</v>
      </c>
      <c r="J178" s="99">
        <f t="shared" ref="J178:J183" si="43">ROUND(H178*I178,0)</f>
        <v>205</v>
      </c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x14ac:dyDescent="0.25">
      <c r="A179" s="135"/>
      <c r="B179" s="73"/>
      <c r="C179" s="119"/>
      <c r="D179" s="119"/>
      <c r="E179" s="108">
        <v>5</v>
      </c>
      <c r="F179" s="108" t="str">
        <f>VLOOKUP(E179,Danh_muc_VL_DC_TB!$A$39:$D$66,2)</f>
        <v>Bút chì</v>
      </c>
      <c r="G179" s="108" t="str">
        <f>VLOOKUP(E179,Danh_muc_VL_DC_TB!$A$39:$D$66,3)</f>
        <v>Cái</v>
      </c>
      <c r="H179" s="99">
        <f>VLOOKUP(E179,Danh_muc_VL_DC_TB!$A$39:$D$66,4)</f>
        <v>4545.454545454545</v>
      </c>
      <c r="I179" s="118">
        <f t="shared" ref="I179:I183" si="44">ROUND(I136*2,3)</f>
        <v>0.05</v>
      </c>
      <c r="J179" s="99">
        <f t="shared" si="43"/>
        <v>227</v>
      </c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x14ac:dyDescent="0.25">
      <c r="A180" s="135"/>
      <c r="B180" s="73"/>
      <c r="C180" s="119"/>
      <c r="D180" s="119"/>
      <c r="E180" s="108">
        <v>8</v>
      </c>
      <c r="F180" s="108" t="str">
        <f>VLOOKUP(E180,Danh_muc_VL_DC_TB!$A$39:$D$66,2)</f>
        <v>Chổi lông</v>
      </c>
      <c r="G180" s="108" t="str">
        <f>VLOOKUP(E180,Danh_muc_VL_DC_TB!$A$39:$D$66,3)</f>
        <v>Cái</v>
      </c>
      <c r="H180" s="99">
        <f>VLOOKUP(E180,Danh_muc_VL_DC_TB!$A$39:$D$66,4)</f>
        <v>21818.181818181816</v>
      </c>
      <c r="I180" s="118">
        <f t="shared" si="44"/>
        <v>1.6E-2</v>
      </c>
      <c r="J180" s="99">
        <f t="shared" si="43"/>
        <v>349</v>
      </c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x14ac:dyDescent="0.25">
      <c r="A181" s="135"/>
      <c r="B181" s="73"/>
      <c r="C181" s="119"/>
      <c r="D181" s="119"/>
      <c r="E181" s="108">
        <v>14</v>
      </c>
      <c r="F181" s="108" t="str">
        <f>VLOOKUP(E181,Danh_muc_VL_DC_TB!$A$39:$D$66,2)</f>
        <v>Giấy dó</v>
      </c>
      <c r="G181" s="108" t="str">
        <f>VLOOKUP(E181,Danh_muc_VL_DC_TB!$A$39:$D$66,3)</f>
        <v>m²</v>
      </c>
      <c r="H181" s="99">
        <f>VLOOKUP(E181,Danh_muc_VL_DC_TB!$A$39:$D$66,4)</f>
        <v>6363.6363636363631</v>
      </c>
      <c r="I181" s="118">
        <f t="shared" si="44"/>
        <v>0.40600000000000003</v>
      </c>
      <c r="J181" s="99">
        <f t="shared" si="43"/>
        <v>2584</v>
      </c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x14ac:dyDescent="0.25">
      <c r="A182" s="135"/>
      <c r="B182" s="73"/>
      <c r="C182" s="119"/>
      <c r="D182" s="119"/>
      <c r="E182" s="108">
        <v>27</v>
      </c>
      <c r="F182" s="108" t="str">
        <f>VLOOKUP(E182,Danh_muc_VL_DC_TB!$A$39:$D$66,2)</f>
        <v>Vải màn</v>
      </c>
      <c r="G182" s="108" t="str">
        <f>VLOOKUP(E182,Danh_muc_VL_DC_TB!$A$39:$D$66,3)</f>
        <v>Mét</v>
      </c>
      <c r="H182" s="99">
        <f>VLOOKUP(E182,Danh_muc_VL_DC_TB!$A$39:$D$66,4)</f>
        <v>22727.272727272724</v>
      </c>
      <c r="I182" s="118">
        <f t="shared" si="44"/>
        <v>0.02</v>
      </c>
      <c r="J182" s="99">
        <f t="shared" si="43"/>
        <v>455</v>
      </c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x14ac:dyDescent="0.25">
      <c r="A183" s="135"/>
      <c r="B183" s="73"/>
      <c r="C183" s="119"/>
      <c r="D183" s="119"/>
      <c r="E183" s="108">
        <v>17</v>
      </c>
      <c r="F183" s="108" t="str">
        <f>VLOOKUP(E183,Danh_muc_VL_DC_TB!$A$39:$D$66,2)</f>
        <v>Keo dán (hồ dán) bồi giấy chuyên dùng</v>
      </c>
      <c r="G183" s="108" t="str">
        <f>VLOOKUP(E183,Danh_muc_VL_DC_TB!$A$39:$D$66,3)</f>
        <v>Gam</v>
      </c>
      <c r="H183" s="99">
        <f>VLOOKUP(E183,Danh_muc_VL_DC_TB!$A$39:$D$66,4)</f>
        <v>3636.363636363636</v>
      </c>
      <c r="I183" s="118">
        <f t="shared" si="44"/>
        <v>1.726</v>
      </c>
      <c r="J183" s="99">
        <f t="shared" si="43"/>
        <v>6276</v>
      </c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31.5" x14ac:dyDescent="0.25">
      <c r="A184" s="135"/>
      <c r="B184" s="73" t="s">
        <v>243</v>
      </c>
      <c r="C184" s="69" t="s">
        <v>248</v>
      </c>
      <c r="D184" s="69" t="s">
        <v>266</v>
      </c>
      <c r="E184" s="114"/>
      <c r="F184" s="114"/>
      <c r="G184" s="114"/>
      <c r="H184" s="99"/>
      <c r="I184" s="118"/>
      <c r="J184" s="99">
        <f>SUM(J185:J190)</f>
        <v>20128</v>
      </c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x14ac:dyDescent="0.25">
      <c r="A185" s="135"/>
      <c r="B185" s="73"/>
      <c r="C185" s="119"/>
      <c r="D185" s="119"/>
      <c r="E185" s="108">
        <v>4</v>
      </c>
      <c r="F185" s="108" t="str">
        <f>VLOOKUP(E185,Danh_muc_VL_DC_TB!$A$39:$D$66,2)</f>
        <v>Bút bi</v>
      </c>
      <c r="G185" s="108" t="str">
        <f>VLOOKUP(E185,Danh_muc_VL_DC_TB!$A$39:$D$66,3)</f>
        <v>Cái</v>
      </c>
      <c r="H185" s="99">
        <f>VLOOKUP(E185,Danh_muc_VL_DC_TB!$A$39:$D$66,4)</f>
        <v>4090.9090909090905</v>
      </c>
      <c r="I185" s="118">
        <f>ROUND(I142*2,3)</f>
        <v>0.1</v>
      </c>
      <c r="J185" s="99">
        <f t="shared" ref="J185:J190" si="45">ROUND(H185*I185,0)</f>
        <v>409</v>
      </c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x14ac:dyDescent="0.25">
      <c r="A186" s="135"/>
      <c r="B186" s="73"/>
      <c r="C186" s="119"/>
      <c r="D186" s="119"/>
      <c r="E186" s="108">
        <v>5</v>
      </c>
      <c r="F186" s="108" t="str">
        <f>VLOOKUP(E186,Danh_muc_VL_DC_TB!$A$39:$D$66,2)</f>
        <v>Bút chì</v>
      </c>
      <c r="G186" s="108" t="str">
        <f>VLOOKUP(E186,Danh_muc_VL_DC_TB!$A$39:$D$66,3)</f>
        <v>Cái</v>
      </c>
      <c r="H186" s="99">
        <f>VLOOKUP(E186,Danh_muc_VL_DC_TB!$A$39:$D$66,4)</f>
        <v>4545.454545454545</v>
      </c>
      <c r="I186" s="118">
        <f t="shared" ref="I186:I190" si="46">ROUND(I143*2,3)</f>
        <v>0.1</v>
      </c>
      <c r="J186" s="99">
        <f t="shared" si="45"/>
        <v>455</v>
      </c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x14ac:dyDescent="0.25">
      <c r="A187" s="135"/>
      <c r="B187" s="73"/>
      <c r="C187" s="119"/>
      <c r="D187" s="119"/>
      <c r="E187" s="108">
        <v>8</v>
      </c>
      <c r="F187" s="108" t="str">
        <f>VLOOKUP(E187,Danh_muc_VL_DC_TB!$A$39:$D$66,2)</f>
        <v>Chổi lông</v>
      </c>
      <c r="G187" s="108" t="str">
        <f>VLOOKUP(E187,Danh_muc_VL_DC_TB!$A$39:$D$66,3)</f>
        <v>Cái</v>
      </c>
      <c r="H187" s="99">
        <f>VLOOKUP(E187,Danh_muc_VL_DC_TB!$A$39:$D$66,4)</f>
        <v>21818.181818181816</v>
      </c>
      <c r="I187" s="118">
        <f t="shared" si="46"/>
        <v>0.03</v>
      </c>
      <c r="J187" s="99">
        <f t="shared" si="45"/>
        <v>655</v>
      </c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x14ac:dyDescent="0.25">
      <c r="A188" s="135"/>
      <c r="B188" s="73"/>
      <c r="C188" s="119"/>
      <c r="D188" s="119"/>
      <c r="E188" s="108">
        <v>14</v>
      </c>
      <c r="F188" s="108" t="str">
        <f>VLOOKUP(E188,Danh_muc_VL_DC_TB!$A$39:$D$66,2)</f>
        <v>Giấy dó</v>
      </c>
      <c r="G188" s="108" t="str">
        <f>VLOOKUP(E188,Danh_muc_VL_DC_TB!$A$39:$D$66,3)</f>
        <v>m²</v>
      </c>
      <c r="H188" s="99">
        <f>VLOOKUP(E188,Danh_muc_VL_DC_TB!$A$39:$D$66,4)</f>
        <v>6363.6363636363631</v>
      </c>
      <c r="I188" s="118">
        <f t="shared" si="46"/>
        <v>0.81</v>
      </c>
      <c r="J188" s="99">
        <f t="shared" si="45"/>
        <v>5155</v>
      </c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x14ac:dyDescent="0.25">
      <c r="A189" s="135"/>
      <c r="B189" s="73"/>
      <c r="C189" s="119"/>
      <c r="D189" s="119"/>
      <c r="E189" s="108">
        <v>27</v>
      </c>
      <c r="F189" s="108" t="str">
        <f>VLOOKUP(E189,Danh_muc_VL_DC_TB!$A$39:$D$66,2)</f>
        <v>Vải màn</v>
      </c>
      <c r="G189" s="108" t="str">
        <f>VLOOKUP(E189,Danh_muc_VL_DC_TB!$A$39:$D$66,3)</f>
        <v>Mét</v>
      </c>
      <c r="H189" s="99">
        <f>VLOOKUP(E189,Danh_muc_VL_DC_TB!$A$39:$D$66,4)</f>
        <v>22727.272727272724</v>
      </c>
      <c r="I189" s="118">
        <f t="shared" si="46"/>
        <v>0.04</v>
      </c>
      <c r="J189" s="99">
        <f t="shared" si="45"/>
        <v>909</v>
      </c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x14ac:dyDescent="0.25">
      <c r="A190" s="135"/>
      <c r="B190" s="73"/>
      <c r="C190" s="119"/>
      <c r="D190" s="119"/>
      <c r="E190" s="108">
        <v>17</v>
      </c>
      <c r="F190" s="108" t="str">
        <f>VLOOKUP(E190,Danh_muc_VL_DC_TB!$A$39:$D$66,2)</f>
        <v>Keo dán (hồ dán) bồi giấy chuyên dùng</v>
      </c>
      <c r="G190" s="108" t="str">
        <f>VLOOKUP(E190,Danh_muc_VL_DC_TB!$A$39:$D$66,3)</f>
        <v>Gam</v>
      </c>
      <c r="H190" s="99">
        <f>VLOOKUP(E190,Danh_muc_VL_DC_TB!$A$39:$D$66,4)</f>
        <v>3636.363636363636</v>
      </c>
      <c r="I190" s="118">
        <f t="shared" si="46"/>
        <v>3.45</v>
      </c>
      <c r="J190" s="99">
        <f t="shared" si="45"/>
        <v>12545</v>
      </c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31.5" x14ac:dyDescent="0.25">
      <c r="A191" s="135"/>
      <c r="B191" s="73" t="s">
        <v>244</v>
      </c>
      <c r="C191" s="69" t="s">
        <v>249</v>
      </c>
      <c r="D191" s="69" t="s">
        <v>267</v>
      </c>
      <c r="E191" s="114"/>
      <c r="F191" s="114"/>
      <c r="G191" s="114"/>
      <c r="H191" s="99"/>
      <c r="I191" s="118"/>
      <c r="J191" s="99">
        <f>SUM(J192:J197)</f>
        <v>40254</v>
      </c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x14ac:dyDescent="0.25">
      <c r="A192" s="135"/>
      <c r="B192" s="73"/>
      <c r="C192" s="119"/>
      <c r="D192" s="119"/>
      <c r="E192" s="108">
        <v>4</v>
      </c>
      <c r="F192" s="108" t="str">
        <f>VLOOKUP(E192,Danh_muc_VL_DC_TB!$A$39:$D$66,2)</f>
        <v>Bút bi</v>
      </c>
      <c r="G192" s="108" t="str">
        <f>VLOOKUP(E192,Danh_muc_VL_DC_TB!$A$39:$D$66,3)</f>
        <v>Cái</v>
      </c>
      <c r="H192" s="99">
        <f>VLOOKUP(E192,Danh_muc_VL_DC_TB!$A$39:$D$66,4)</f>
        <v>4090.9090909090905</v>
      </c>
      <c r="I192" s="118">
        <f>ROUND(I149*2,3)</f>
        <v>0.2</v>
      </c>
      <c r="J192" s="99">
        <f t="shared" ref="J192:J197" si="47">ROUND(H192*I192,0)</f>
        <v>818</v>
      </c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x14ac:dyDescent="0.25">
      <c r="A193" s="135"/>
      <c r="B193" s="73"/>
      <c r="C193" s="119"/>
      <c r="D193" s="119"/>
      <c r="E193" s="108">
        <v>5</v>
      </c>
      <c r="F193" s="108" t="str">
        <f>VLOOKUP(E193,Danh_muc_VL_DC_TB!$A$39:$D$66,2)</f>
        <v>Bút chì</v>
      </c>
      <c r="G193" s="108" t="str">
        <f>VLOOKUP(E193,Danh_muc_VL_DC_TB!$A$39:$D$66,3)</f>
        <v>Cái</v>
      </c>
      <c r="H193" s="99">
        <f>VLOOKUP(E193,Danh_muc_VL_DC_TB!$A$39:$D$66,4)</f>
        <v>4545.454545454545</v>
      </c>
      <c r="I193" s="118">
        <f t="shared" ref="I193:I197" si="48">ROUND(I150*2,3)</f>
        <v>0.2</v>
      </c>
      <c r="J193" s="99">
        <f t="shared" si="47"/>
        <v>909</v>
      </c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x14ac:dyDescent="0.25">
      <c r="A194" s="135"/>
      <c r="B194" s="73"/>
      <c r="C194" s="119"/>
      <c r="D194" s="119"/>
      <c r="E194" s="108">
        <v>8</v>
      </c>
      <c r="F194" s="108" t="str">
        <f>VLOOKUP(E194,Danh_muc_VL_DC_TB!$A$39:$D$66,2)</f>
        <v>Chổi lông</v>
      </c>
      <c r="G194" s="108" t="str">
        <f>VLOOKUP(E194,Danh_muc_VL_DC_TB!$A$39:$D$66,3)</f>
        <v>Cái</v>
      </c>
      <c r="H194" s="99">
        <f>VLOOKUP(E194,Danh_muc_VL_DC_TB!$A$39:$D$66,4)</f>
        <v>21818.181818181816</v>
      </c>
      <c r="I194" s="118">
        <f t="shared" si="48"/>
        <v>0.06</v>
      </c>
      <c r="J194" s="99">
        <f t="shared" si="47"/>
        <v>1309</v>
      </c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x14ac:dyDescent="0.25">
      <c r="A195" s="135"/>
      <c r="B195" s="73"/>
      <c r="C195" s="119"/>
      <c r="D195" s="119"/>
      <c r="E195" s="108">
        <v>14</v>
      </c>
      <c r="F195" s="108" t="str">
        <f>VLOOKUP(E195,Danh_muc_VL_DC_TB!$A$39:$D$66,2)</f>
        <v>Giấy dó</v>
      </c>
      <c r="G195" s="108" t="str">
        <f>VLOOKUP(E195,Danh_muc_VL_DC_TB!$A$39:$D$66,3)</f>
        <v>m²</v>
      </c>
      <c r="H195" s="99">
        <f>VLOOKUP(E195,Danh_muc_VL_DC_TB!$A$39:$D$66,4)</f>
        <v>6363.6363636363631</v>
      </c>
      <c r="I195" s="118">
        <f t="shared" si="48"/>
        <v>1.62</v>
      </c>
      <c r="J195" s="99">
        <f t="shared" si="47"/>
        <v>10309</v>
      </c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x14ac:dyDescent="0.25">
      <c r="A196" s="135"/>
      <c r="B196" s="73"/>
      <c r="C196" s="119"/>
      <c r="D196" s="119"/>
      <c r="E196" s="108">
        <v>27</v>
      </c>
      <c r="F196" s="108" t="str">
        <f>VLOOKUP(E196,Danh_muc_VL_DC_TB!$A$39:$D$66,2)</f>
        <v>Vải màn</v>
      </c>
      <c r="G196" s="108" t="str">
        <f>VLOOKUP(E196,Danh_muc_VL_DC_TB!$A$39:$D$66,3)</f>
        <v>Mét</v>
      </c>
      <c r="H196" s="99">
        <f>VLOOKUP(E196,Danh_muc_VL_DC_TB!$A$39:$D$66,4)</f>
        <v>22727.272727272724</v>
      </c>
      <c r="I196" s="118">
        <f t="shared" si="48"/>
        <v>0.08</v>
      </c>
      <c r="J196" s="99">
        <f t="shared" si="47"/>
        <v>1818</v>
      </c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x14ac:dyDescent="0.25">
      <c r="A197" s="135"/>
      <c r="B197" s="73"/>
      <c r="C197" s="119"/>
      <c r="D197" s="119"/>
      <c r="E197" s="108">
        <v>17</v>
      </c>
      <c r="F197" s="108" t="str">
        <f>VLOOKUP(E197,Danh_muc_VL_DC_TB!$A$39:$D$66,2)</f>
        <v>Keo dán (hồ dán) bồi giấy chuyên dùng</v>
      </c>
      <c r="G197" s="108" t="str">
        <f>VLOOKUP(E197,Danh_muc_VL_DC_TB!$A$39:$D$66,3)</f>
        <v>Gam</v>
      </c>
      <c r="H197" s="99">
        <f>VLOOKUP(E197,Danh_muc_VL_DC_TB!$A$39:$D$66,4)</f>
        <v>3636.363636363636</v>
      </c>
      <c r="I197" s="118">
        <f t="shared" si="48"/>
        <v>6.9</v>
      </c>
      <c r="J197" s="99">
        <f t="shared" si="47"/>
        <v>25091</v>
      </c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x14ac:dyDescent="0.25">
      <c r="A198" s="135" t="s">
        <v>178</v>
      </c>
      <c r="B198" s="73" t="s">
        <v>36</v>
      </c>
      <c r="C198" s="69"/>
      <c r="D198" s="69"/>
      <c r="E198" s="114"/>
      <c r="F198" s="114"/>
      <c r="G198" s="114"/>
      <c r="H198" s="99"/>
      <c r="I198" s="118"/>
      <c r="J198" s="99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31.5" x14ac:dyDescent="0.25">
      <c r="A199" s="135"/>
      <c r="B199" s="73" t="s">
        <v>239</v>
      </c>
      <c r="C199" s="69" t="s">
        <v>245</v>
      </c>
      <c r="D199" s="69" t="s">
        <v>250</v>
      </c>
      <c r="E199" s="114"/>
      <c r="F199" s="114"/>
      <c r="G199" s="114"/>
      <c r="H199" s="99"/>
      <c r="I199" s="118"/>
      <c r="J199" s="99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31.5" x14ac:dyDescent="0.25">
      <c r="A200" s="135"/>
      <c r="B200" s="73" t="s">
        <v>240</v>
      </c>
      <c r="C200" s="69" t="s">
        <v>33</v>
      </c>
      <c r="D200" s="69" t="s">
        <v>236</v>
      </c>
      <c r="E200" s="114"/>
      <c r="F200" s="114"/>
      <c r="G200" s="114"/>
      <c r="H200" s="99"/>
      <c r="I200" s="118"/>
      <c r="J200" s="99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31.5" x14ac:dyDescent="0.25">
      <c r="A201" s="135"/>
      <c r="B201" s="73" t="s">
        <v>241</v>
      </c>
      <c r="C201" s="69" t="s">
        <v>246</v>
      </c>
      <c r="D201" s="69" t="s">
        <v>238</v>
      </c>
      <c r="E201" s="114"/>
      <c r="F201" s="114"/>
      <c r="G201" s="114"/>
      <c r="H201" s="99"/>
      <c r="I201" s="118"/>
      <c r="J201" s="99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31.5" x14ac:dyDescent="0.25">
      <c r="A202" s="135"/>
      <c r="B202" s="73" t="s">
        <v>242</v>
      </c>
      <c r="C202" s="69" t="s">
        <v>247</v>
      </c>
      <c r="D202" s="69" t="s">
        <v>251</v>
      </c>
      <c r="E202" s="114"/>
      <c r="F202" s="114"/>
      <c r="G202" s="114"/>
      <c r="H202" s="99"/>
      <c r="I202" s="118"/>
      <c r="J202" s="99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31.5" x14ac:dyDescent="0.25">
      <c r="A203" s="135"/>
      <c r="B203" s="73" t="s">
        <v>243</v>
      </c>
      <c r="C203" s="69" t="s">
        <v>248</v>
      </c>
      <c r="D203" s="69" t="s">
        <v>252</v>
      </c>
      <c r="E203" s="114"/>
      <c r="F203" s="114"/>
      <c r="G203" s="114"/>
      <c r="H203" s="99"/>
      <c r="I203" s="118"/>
      <c r="J203" s="99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31.5" x14ac:dyDescent="0.25">
      <c r="A204" s="135"/>
      <c r="B204" s="73" t="s">
        <v>244</v>
      </c>
      <c r="C204" s="69" t="s">
        <v>249</v>
      </c>
      <c r="D204" s="69" t="s">
        <v>253</v>
      </c>
      <c r="E204" s="114"/>
      <c r="F204" s="114"/>
      <c r="G204" s="114"/>
      <c r="H204" s="99"/>
      <c r="I204" s="118"/>
      <c r="J204" s="99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31.5" x14ac:dyDescent="0.25">
      <c r="A205" s="135" t="s">
        <v>179</v>
      </c>
      <c r="B205" s="73" t="s">
        <v>37</v>
      </c>
      <c r="C205" s="69"/>
      <c r="D205" s="69"/>
      <c r="E205" s="114"/>
      <c r="F205" s="114"/>
      <c r="G205" s="114"/>
      <c r="H205" s="99"/>
      <c r="I205" s="118"/>
      <c r="J205" s="99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31.5" x14ac:dyDescent="0.25">
      <c r="A206" s="135"/>
      <c r="B206" s="73" t="s">
        <v>239</v>
      </c>
      <c r="C206" s="69" t="s">
        <v>245</v>
      </c>
      <c r="D206" s="69" t="s">
        <v>250</v>
      </c>
      <c r="E206" s="114"/>
      <c r="F206" s="114"/>
      <c r="G206" s="114"/>
      <c r="H206" s="99"/>
      <c r="I206" s="118"/>
      <c r="J206" s="99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31.5" x14ac:dyDescent="0.25">
      <c r="A207" s="135"/>
      <c r="B207" s="73" t="s">
        <v>240</v>
      </c>
      <c r="C207" s="69" t="s">
        <v>33</v>
      </c>
      <c r="D207" s="69" t="s">
        <v>236</v>
      </c>
      <c r="E207" s="114"/>
      <c r="F207" s="114"/>
      <c r="G207" s="114"/>
      <c r="H207" s="99"/>
      <c r="I207" s="118"/>
      <c r="J207" s="99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31.5" x14ac:dyDescent="0.25">
      <c r="A208" s="135"/>
      <c r="B208" s="73" t="s">
        <v>241</v>
      </c>
      <c r="C208" s="69" t="s">
        <v>246</v>
      </c>
      <c r="D208" s="69" t="s">
        <v>238</v>
      </c>
      <c r="E208" s="114"/>
      <c r="F208" s="114"/>
      <c r="G208" s="114"/>
      <c r="H208" s="99"/>
      <c r="I208" s="118"/>
      <c r="J208" s="99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31.5" x14ac:dyDescent="0.25">
      <c r="A209" s="135"/>
      <c r="B209" s="73" t="s">
        <v>242</v>
      </c>
      <c r="C209" s="69" t="s">
        <v>247</v>
      </c>
      <c r="D209" s="69" t="s">
        <v>251</v>
      </c>
      <c r="E209" s="114"/>
      <c r="F209" s="114"/>
      <c r="G209" s="114"/>
      <c r="H209" s="99"/>
      <c r="I209" s="118"/>
      <c r="J209" s="99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31.5" x14ac:dyDescent="0.25">
      <c r="A210" s="135"/>
      <c r="B210" s="73" t="s">
        <v>243</v>
      </c>
      <c r="C210" s="69" t="s">
        <v>248</v>
      </c>
      <c r="D210" s="69" t="s">
        <v>252</v>
      </c>
      <c r="E210" s="114"/>
      <c r="F210" s="114"/>
      <c r="G210" s="114"/>
      <c r="H210" s="99"/>
      <c r="I210" s="118"/>
      <c r="J210" s="99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31.5" x14ac:dyDescent="0.25">
      <c r="A211" s="135"/>
      <c r="B211" s="73" t="s">
        <v>244</v>
      </c>
      <c r="C211" s="69" t="s">
        <v>249</v>
      </c>
      <c r="D211" s="69" t="s">
        <v>253</v>
      </c>
      <c r="E211" s="114"/>
      <c r="F211" s="114"/>
      <c r="G211" s="114"/>
      <c r="H211" s="99"/>
      <c r="I211" s="118"/>
      <c r="J211" s="99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31.5" x14ac:dyDescent="0.25">
      <c r="A212" s="135" t="s">
        <v>180</v>
      </c>
      <c r="B212" s="73" t="s">
        <v>38</v>
      </c>
      <c r="C212" s="69"/>
      <c r="D212" s="69"/>
      <c r="E212" s="114"/>
      <c r="F212" s="114"/>
      <c r="G212" s="114"/>
      <c r="H212" s="99"/>
      <c r="I212" s="118"/>
      <c r="J212" s="99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31.5" x14ac:dyDescent="0.25">
      <c r="A213" s="135"/>
      <c r="B213" s="73" t="s">
        <v>233</v>
      </c>
      <c r="C213" s="69" t="s">
        <v>25</v>
      </c>
      <c r="D213" s="113" t="s">
        <v>236</v>
      </c>
      <c r="E213" s="114"/>
      <c r="F213" s="114"/>
      <c r="G213" s="114"/>
      <c r="H213" s="99"/>
      <c r="I213" s="118"/>
      <c r="J213" s="99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31.5" x14ac:dyDescent="0.25">
      <c r="A214" s="135"/>
      <c r="B214" s="73" t="s">
        <v>234</v>
      </c>
      <c r="C214" s="69" t="s">
        <v>25</v>
      </c>
      <c r="D214" s="113" t="s">
        <v>237</v>
      </c>
      <c r="E214" s="114"/>
      <c r="F214" s="114"/>
      <c r="G214" s="114"/>
      <c r="H214" s="99"/>
      <c r="I214" s="118"/>
      <c r="J214" s="99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31.5" x14ac:dyDescent="0.25">
      <c r="A215" s="135"/>
      <c r="B215" s="73" t="s">
        <v>235</v>
      </c>
      <c r="C215" s="69" t="s">
        <v>25</v>
      </c>
      <c r="D215" s="113" t="s">
        <v>238</v>
      </c>
      <c r="E215" s="114"/>
      <c r="F215" s="114"/>
      <c r="G215" s="114"/>
      <c r="H215" s="99"/>
      <c r="I215" s="118"/>
      <c r="J215" s="99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31.5" x14ac:dyDescent="0.25">
      <c r="A216" s="147" t="s">
        <v>181</v>
      </c>
      <c r="B216" s="117" t="s">
        <v>39</v>
      </c>
      <c r="C216" s="116"/>
      <c r="D216" s="116"/>
      <c r="E216" s="114"/>
      <c r="F216" s="114"/>
      <c r="G216" s="114"/>
      <c r="H216" s="99"/>
      <c r="I216" s="118"/>
      <c r="J216" s="99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63" x14ac:dyDescent="0.25">
      <c r="A217" s="135" t="s">
        <v>182</v>
      </c>
      <c r="B217" s="73" t="s">
        <v>40</v>
      </c>
      <c r="C217" s="69" t="s">
        <v>21</v>
      </c>
      <c r="D217" s="69"/>
      <c r="E217" s="114"/>
      <c r="F217" s="114"/>
      <c r="G217" s="114"/>
      <c r="H217" s="99"/>
      <c r="I217" s="118"/>
      <c r="J217" s="99">
        <f>SUM(J218:J220)</f>
        <v>36842</v>
      </c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x14ac:dyDescent="0.25">
      <c r="A218" s="135"/>
      <c r="B218" s="73"/>
      <c r="C218" s="120"/>
      <c r="D218" s="120"/>
      <c r="E218" s="108">
        <v>13</v>
      </c>
      <c r="F218" s="108" t="str">
        <f>VLOOKUP(E218,Danh_muc_VL_DC_TB!$A$39:$D$66,2)</f>
        <v>Giấy A4</v>
      </c>
      <c r="G218" s="108" t="str">
        <f>VLOOKUP(E218,Danh_muc_VL_DC_TB!$A$39:$D$66,3)</f>
        <v>Gram</v>
      </c>
      <c r="H218" s="99">
        <f>VLOOKUP(E218,Danh_muc_VL_DC_TB!$A$39:$D$66,4)</f>
        <v>59999.999999999993</v>
      </c>
      <c r="I218" s="118">
        <v>6.2600000000000003E-2</v>
      </c>
      <c r="J218" s="99">
        <f>ROUND(H218*I218,0)</f>
        <v>3756</v>
      </c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x14ac:dyDescent="0.25">
      <c r="A219" s="135"/>
      <c r="B219" s="73"/>
      <c r="C219" s="120"/>
      <c r="D219" s="120"/>
      <c r="E219" s="108">
        <v>19</v>
      </c>
      <c r="F219" s="108" t="str">
        <f>VLOOKUP(E219,Danh_muc_VL_DC_TB!$A$39:$D$66,2)</f>
        <v>Mực in A4</v>
      </c>
      <c r="G219" s="108" t="str">
        <f>VLOOKUP(E219,Danh_muc_VL_DC_TB!$A$39:$D$66,3)</f>
        <v>Hộp</v>
      </c>
      <c r="H219" s="99">
        <f>VLOOKUP(E219,Danh_muc_VL_DC_TB!$A$39:$D$66,4)</f>
        <v>1100000</v>
      </c>
      <c r="I219" s="118">
        <v>2.9000000000000001E-2</v>
      </c>
      <c r="J219" s="99">
        <f t="shared" ref="J219:J220" si="49">ROUND(H219*I219,0)</f>
        <v>31900</v>
      </c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x14ac:dyDescent="0.25">
      <c r="A220" s="135"/>
      <c r="B220" s="73"/>
      <c r="C220" s="120"/>
      <c r="D220" s="120"/>
      <c r="E220" s="108">
        <v>4</v>
      </c>
      <c r="F220" s="108" t="str">
        <f>VLOOKUP(E220,Danh_muc_VL_DC_TB!$A$39:$D$66,2)</f>
        <v>Bút bi</v>
      </c>
      <c r="G220" s="108" t="str">
        <f>VLOOKUP(E220,Danh_muc_VL_DC_TB!$A$39:$D$66,3)</f>
        <v>Cái</v>
      </c>
      <c r="H220" s="99">
        <f>VLOOKUP(E220,Danh_muc_VL_DC_TB!$A$39:$D$66,4)</f>
        <v>4090.9090909090905</v>
      </c>
      <c r="I220" s="118">
        <v>0.28999999999999998</v>
      </c>
      <c r="J220" s="99">
        <f t="shared" si="49"/>
        <v>1186</v>
      </c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31.5" x14ac:dyDescent="0.25">
      <c r="A221" s="295" t="s">
        <v>183</v>
      </c>
      <c r="B221" s="323" t="s">
        <v>317</v>
      </c>
      <c r="C221" s="113" t="s">
        <v>42</v>
      </c>
      <c r="D221" s="113" t="s">
        <v>284</v>
      </c>
      <c r="E221" s="114"/>
      <c r="F221" s="114"/>
      <c r="G221" s="114"/>
      <c r="H221" s="99"/>
      <c r="I221" s="118"/>
      <c r="J221" s="99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31.5" x14ac:dyDescent="0.25">
      <c r="A222" s="295"/>
      <c r="B222" s="323"/>
      <c r="C222" s="113" t="s">
        <v>280</v>
      </c>
      <c r="D222" s="113" t="s">
        <v>285</v>
      </c>
      <c r="E222" s="114"/>
      <c r="F222" s="114"/>
      <c r="G222" s="114"/>
      <c r="H222" s="99"/>
      <c r="I222" s="118"/>
      <c r="J222" s="99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31.5" x14ac:dyDescent="0.25">
      <c r="A223" s="295"/>
      <c r="B223" s="323"/>
      <c r="C223" s="113" t="s">
        <v>281</v>
      </c>
      <c r="D223" s="113" t="s">
        <v>286</v>
      </c>
      <c r="E223" s="114"/>
      <c r="F223" s="114"/>
      <c r="G223" s="114"/>
      <c r="H223" s="99"/>
      <c r="I223" s="118"/>
      <c r="J223" s="99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31.5" x14ac:dyDescent="0.25">
      <c r="A224" s="295"/>
      <c r="B224" s="323"/>
      <c r="C224" s="113" t="s">
        <v>282</v>
      </c>
      <c r="D224" s="113" t="s">
        <v>287</v>
      </c>
      <c r="E224" s="114"/>
      <c r="F224" s="114"/>
      <c r="G224" s="114"/>
      <c r="H224" s="99"/>
      <c r="I224" s="118"/>
      <c r="J224" s="99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31.5" x14ac:dyDescent="0.25">
      <c r="A225" s="295"/>
      <c r="B225" s="323"/>
      <c r="C225" s="113" t="s">
        <v>283</v>
      </c>
      <c r="D225" s="113" t="s">
        <v>288</v>
      </c>
      <c r="E225" s="114"/>
      <c r="F225" s="114"/>
      <c r="G225" s="114"/>
      <c r="H225" s="99"/>
      <c r="I225" s="118"/>
      <c r="J225" s="99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47.25" x14ac:dyDescent="0.25">
      <c r="A226" s="135" t="s">
        <v>184</v>
      </c>
      <c r="B226" s="73" t="s">
        <v>43</v>
      </c>
      <c r="C226" s="69"/>
      <c r="D226" s="69"/>
      <c r="E226" s="114"/>
      <c r="F226" s="114"/>
      <c r="G226" s="114"/>
      <c r="H226" s="99"/>
      <c r="I226" s="118"/>
      <c r="J226" s="99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31.5" x14ac:dyDescent="0.25">
      <c r="A227" s="135" t="s">
        <v>185</v>
      </c>
      <c r="B227" s="73" t="s">
        <v>44</v>
      </c>
      <c r="C227" s="69"/>
      <c r="D227" s="69"/>
      <c r="E227" s="114"/>
      <c r="F227" s="114"/>
      <c r="G227" s="114"/>
      <c r="H227" s="99"/>
      <c r="I227" s="118"/>
      <c r="J227" s="99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31.5" x14ac:dyDescent="0.25">
      <c r="A228" s="142" t="s">
        <v>268</v>
      </c>
      <c r="B228" s="86" t="s">
        <v>271</v>
      </c>
      <c r="C228" s="113" t="s">
        <v>17</v>
      </c>
      <c r="D228" s="113"/>
      <c r="E228" s="114"/>
      <c r="F228" s="114"/>
      <c r="G228" s="114"/>
      <c r="H228" s="99"/>
      <c r="I228" s="118"/>
      <c r="J228" s="99">
        <f>SUM(J229:J235)</f>
        <v>1</v>
      </c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239" customFormat="1" ht="15.75" x14ac:dyDescent="0.25">
      <c r="A229" s="158"/>
      <c r="B229" s="159"/>
      <c r="C229" s="160"/>
      <c r="D229" s="160"/>
      <c r="E229" s="193">
        <v>13</v>
      </c>
      <c r="F229" s="193" t="str">
        <f>VLOOKUP(E229,Danh_muc_VL_DC_TB!$A$39:$D$66,2)</f>
        <v>Giấy A4</v>
      </c>
      <c r="G229" s="193" t="str">
        <f>VLOOKUP(E229,Danh_muc_VL_DC_TB!$A$39:$D$66,3)</f>
        <v>Gram</v>
      </c>
      <c r="H229" s="162">
        <f>VLOOKUP(E229,Danh_muc_VL_DC_TB!$A$39:$D$66,4)</f>
        <v>59999.999999999993</v>
      </c>
      <c r="I229" s="237">
        <v>4.9999999999999998E-7</v>
      </c>
      <c r="J229" s="162">
        <f>ROUND(H229*I229,0)</f>
        <v>0</v>
      </c>
      <c r="K229" s="238"/>
      <c r="L229" s="238"/>
      <c r="M229" s="238"/>
      <c r="N229" s="238"/>
      <c r="O229" s="238"/>
      <c r="P229" s="238"/>
      <c r="Q229" s="238"/>
      <c r="R229" s="238"/>
      <c r="S229" s="238"/>
    </row>
    <row r="230" spans="1:19" s="239" customFormat="1" ht="15.75" x14ac:dyDescent="0.25">
      <c r="A230" s="158"/>
      <c r="B230" s="159"/>
      <c r="C230" s="160"/>
      <c r="D230" s="160"/>
      <c r="E230" s="193">
        <v>20</v>
      </c>
      <c r="F230" s="193" t="str">
        <f>VLOOKUP(E230,Danh_muc_VL_DC_TB!$A$39:$D$66,2)</f>
        <v>Sổ công tác</v>
      </c>
      <c r="G230" s="193" t="str">
        <f>VLOOKUP(E230,Danh_muc_VL_DC_TB!$A$39:$D$66,3)</f>
        <v>Quyển</v>
      </c>
      <c r="H230" s="162">
        <f>VLOOKUP(E230,Danh_muc_VL_DC_TB!$A$39:$D$66,4)</f>
        <v>36363.63636363636</v>
      </c>
      <c r="I230" s="237">
        <v>9.9999999999999995E-8</v>
      </c>
      <c r="J230" s="162">
        <f t="shared" ref="J230:J235" si="50">ROUND(H230*I230,0)</f>
        <v>0</v>
      </c>
      <c r="K230" s="238"/>
      <c r="L230" s="238"/>
      <c r="M230" s="238"/>
      <c r="N230" s="238"/>
      <c r="O230" s="238"/>
      <c r="P230" s="238"/>
      <c r="Q230" s="238"/>
      <c r="R230" s="238"/>
      <c r="S230" s="238"/>
    </row>
    <row r="231" spans="1:19" s="239" customFormat="1" ht="15.75" x14ac:dyDescent="0.25">
      <c r="A231" s="158"/>
      <c r="B231" s="159"/>
      <c r="C231" s="160"/>
      <c r="D231" s="160"/>
      <c r="E231" s="193">
        <v>11</v>
      </c>
      <c r="F231" s="193" t="str">
        <f>VLOOKUP(E231,Danh_muc_VL_DC_TB!$A$39:$D$66,2)</f>
        <v>Ghim kẹp</v>
      </c>
      <c r="G231" s="193" t="str">
        <f>VLOOKUP(E231,Danh_muc_VL_DC_TB!$A$39:$D$66,3)</f>
        <v>Hộp</v>
      </c>
      <c r="H231" s="162">
        <f>VLOOKUP(E231,Danh_muc_VL_DC_TB!$A$39:$D$66,4)</f>
        <v>4545.454545454545</v>
      </c>
      <c r="I231" s="237">
        <v>1.1999999999999999E-6</v>
      </c>
      <c r="J231" s="162">
        <f t="shared" si="50"/>
        <v>0</v>
      </c>
      <c r="K231" s="238"/>
      <c r="L231" s="238"/>
      <c r="M231" s="238"/>
      <c r="N231" s="238"/>
      <c r="O231" s="238"/>
      <c r="P231" s="238"/>
      <c r="Q231" s="238"/>
      <c r="R231" s="238"/>
      <c r="S231" s="238"/>
    </row>
    <row r="232" spans="1:19" s="239" customFormat="1" ht="15.75" x14ac:dyDescent="0.25">
      <c r="A232" s="158"/>
      <c r="B232" s="159"/>
      <c r="C232" s="160"/>
      <c r="D232" s="160"/>
      <c r="E232" s="193">
        <v>10</v>
      </c>
      <c r="F232" s="193" t="str">
        <f>VLOOKUP(E232,Danh_muc_VL_DC_TB!$A$39:$D$66,2)</f>
        <v>Ghim dập</v>
      </c>
      <c r="G232" s="193" t="str">
        <f>VLOOKUP(E232,Danh_muc_VL_DC_TB!$A$39:$D$66,3)</f>
        <v>Hộp</v>
      </c>
      <c r="H232" s="162">
        <f>VLOOKUP(E232,Danh_muc_VL_DC_TB!$A$39:$D$66,4)</f>
        <v>3636.363636363636</v>
      </c>
      <c r="I232" s="237">
        <v>4.9999999999999998E-7</v>
      </c>
      <c r="J232" s="162">
        <f t="shared" si="50"/>
        <v>0</v>
      </c>
      <c r="K232" s="238"/>
      <c r="L232" s="238"/>
      <c r="M232" s="238"/>
      <c r="N232" s="238"/>
      <c r="O232" s="238"/>
      <c r="P232" s="238"/>
      <c r="Q232" s="238"/>
      <c r="R232" s="238"/>
      <c r="S232" s="238"/>
    </row>
    <row r="233" spans="1:19" s="239" customFormat="1" ht="15.75" x14ac:dyDescent="0.25">
      <c r="A233" s="158"/>
      <c r="B233" s="159"/>
      <c r="C233" s="160"/>
      <c r="D233" s="160"/>
      <c r="E233" s="193">
        <v>7</v>
      </c>
      <c r="F233" s="193" t="str">
        <f>VLOOKUP(E233,Danh_muc_VL_DC_TB!$A$39:$D$66,2)</f>
        <v>Cặp để tài liệu</v>
      </c>
      <c r="G233" s="193" t="str">
        <f>VLOOKUP(E233,Danh_muc_VL_DC_TB!$A$39:$D$66,3)</f>
        <v>Cái</v>
      </c>
      <c r="H233" s="162">
        <f>VLOOKUP(E233,Danh_muc_VL_DC_TB!$A$39:$D$66,4)</f>
        <v>53636.363636363632</v>
      </c>
      <c r="I233" s="237">
        <v>6.9999999999999997E-7</v>
      </c>
      <c r="J233" s="162">
        <f t="shared" si="50"/>
        <v>0</v>
      </c>
      <c r="K233" s="238"/>
      <c r="L233" s="238"/>
      <c r="M233" s="238"/>
      <c r="N233" s="238"/>
      <c r="O233" s="238"/>
      <c r="P233" s="238"/>
      <c r="Q233" s="238"/>
      <c r="R233" s="238"/>
      <c r="S233" s="238"/>
    </row>
    <row r="234" spans="1:19" s="239" customFormat="1" ht="15.75" x14ac:dyDescent="0.25">
      <c r="A234" s="158"/>
      <c r="B234" s="159"/>
      <c r="C234" s="160"/>
      <c r="D234" s="160"/>
      <c r="E234" s="193">
        <v>9</v>
      </c>
      <c r="F234" s="193" t="str">
        <f>VLOOKUP(E234,Danh_muc_VL_DC_TB!$A$39:$D$66,2)</f>
        <v>Đĩa DVD</v>
      </c>
      <c r="G234" s="193" t="str">
        <f>VLOOKUP(E234,Danh_muc_VL_DC_TB!$A$39:$D$66,3)</f>
        <v>Cái</v>
      </c>
      <c r="H234" s="162">
        <f>VLOOKUP(E234,Danh_muc_VL_DC_TB!$A$39:$D$66,4)</f>
        <v>1081818.1818181816</v>
      </c>
      <c r="I234" s="237">
        <v>1.1999999999999999E-6</v>
      </c>
      <c r="J234" s="162">
        <f t="shared" si="50"/>
        <v>1</v>
      </c>
      <c r="K234" s="238"/>
      <c r="L234" s="238"/>
      <c r="M234" s="238"/>
      <c r="N234" s="238"/>
      <c r="O234" s="238"/>
      <c r="P234" s="238"/>
      <c r="Q234" s="238"/>
      <c r="R234" s="238"/>
      <c r="S234" s="238"/>
    </row>
    <row r="235" spans="1:19" s="239" customFormat="1" ht="15.75" x14ac:dyDescent="0.25">
      <c r="A235" s="158"/>
      <c r="B235" s="159"/>
      <c r="C235" s="160"/>
      <c r="D235" s="160"/>
      <c r="E235" s="193">
        <v>4</v>
      </c>
      <c r="F235" s="193" t="str">
        <f>VLOOKUP(E235,Danh_muc_VL_DC_TB!$A$39:$D$66,2)</f>
        <v>Bút bi</v>
      </c>
      <c r="G235" s="193" t="str">
        <f>VLOOKUP(E235,Danh_muc_VL_DC_TB!$A$39:$D$66,3)</f>
        <v>Cái</v>
      </c>
      <c r="H235" s="162">
        <f>VLOOKUP(E235,Danh_muc_VL_DC_TB!$A$39:$D$66,4)</f>
        <v>4090.9090909090905</v>
      </c>
      <c r="I235" s="237">
        <v>3.9999999999999998E-7</v>
      </c>
      <c r="J235" s="162">
        <f t="shared" si="50"/>
        <v>0</v>
      </c>
      <c r="K235" s="238"/>
      <c r="L235" s="238"/>
      <c r="M235" s="238"/>
      <c r="N235" s="238"/>
      <c r="O235" s="238"/>
      <c r="P235" s="238"/>
      <c r="Q235" s="238"/>
      <c r="R235" s="238"/>
      <c r="S235" s="238"/>
    </row>
    <row r="236" spans="1:19" ht="15.75" x14ac:dyDescent="0.25">
      <c r="A236" s="295" t="s">
        <v>269</v>
      </c>
      <c r="B236" s="323" t="s">
        <v>270</v>
      </c>
      <c r="C236" s="324" t="s">
        <v>17</v>
      </c>
      <c r="D236" s="69" t="s">
        <v>18</v>
      </c>
      <c r="E236" s="114"/>
      <c r="F236" s="114"/>
      <c r="G236" s="114"/>
      <c r="H236" s="99"/>
      <c r="I236" s="118"/>
      <c r="J236" s="99">
        <v>0</v>
      </c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x14ac:dyDescent="0.25">
      <c r="A237" s="295"/>
      <c r="B237" s="323"/>
      <c r="C237" s="324"/>
      <c r="D237" s="69" t="s">
        <v>19</v>
      </c>
      <c r="E237" s="114"/>
      <c r="F237" s="114"/>
      <c r="G237" s="114"/>
      <c r="H237" s="99"/>
      <c r="I237" s="118"/>
      <c r="J237" s="99">
        <v>0</v>
      </c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x14ac:dyDescent="0.25">
      <c r="A238" s="295"/>
      <c r="B238" s="323"/>
      <c r="C238" s="324"/>
      <c r="D238" s="69" t="s">
        <v>20</v>
      </c>
      <c r="E238" s="114"/>
      <c r="F238" s="114"/>
      <c r="G238" s="114"/>
      <c r="H238" s="99"/>
      <c r="I238" s="118"/>
      <c r="J238" s="99">
        <v>0</v>
      </c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31.5" x14ac:dyDescent="0.25">
      <c r="A239" s="295" t="s">
        <v>186</v>
      </c>
      <c r="B239" s="323" t="s">
        <v>316</v>
      </c>
      <c r="C239" s="113" t="s">
        <v>42</v>
      </c>
      <c r="D239" s="113" t="s">
        <v>284</v>
      </c>
      <c r="E239" s="114"/>
      <c r="F239" s="114"/>
      <c r="G239" s="114"/>
      <c r="H239" s="99"/>
      <c r="I239" s="118"/>
      <c r="J239" s="99">
        <v>0</v>
      </c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31.5" x14ac:dyDescent="0.25">
      <c r="A240" s="295"/>
      <c r="B240" s="323"/>
      <c r="C240" s="113" t="s">
        <v>280</v>
      </c>
      <c r="D240" s="113" t="s">
        <v>285</v>
      </c>
      <c r="E240" s="114"/>
      <c r="F240" s="114"/>
      <c r="G240" s="114"/>
      <c r="H240" s="99"/>
      <c r="I240" s="118"/>
      <c r="J240" s="99">
        <v>0</v>
      </c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31.5" x14ac:dyDescent="0.25">
      <c r="A241" s="295"/>
      <c r="B241" s="323"/>
      <c r="C241" s="113" t="s">
        <v>281</v>
      </c>
      <c r="D241" s="113" t="s">
        <v>286</v>
      </c>
      <c r="E241" s="114"/>
      <c r="F241" s="114"/>
      <c r="G241" s="114"/>
      <c r="H241" s="99"/>
      <c r="I241" s="118"/>
      <c r="J241" s="99">
        <v>0</v>
      </c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31.5" x14ac:dyDescent="0.25">
      <c r="A242" s="295"/>
      <c r="B242" s="323"/>
      <c r="C242" s="113" t="s">
        <v>282</v>
      </c>
      <c r="D242" s="113" t="s">
        <v>287</v>
      </c>
      <c r="E242" s="114"/>
      <c r="F242" s="114"/>
      <c r="G242" s="114"/>
      <c r="H242" s="99"/>
      <c r="I242" s="118"/>
      <c r="J242" s="99">
        <v>0</v>
      </c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31.5" x14ac:dyDescent="0.25">
      <c r="A243" s="295"/>
      <c r="B243" s="323"/>
      <c r="C243" s="113" t="s">
        <v>283</v>
      </c>
      <c r="D243" s="113" t="s">
        <v>288</v>
      </c>
      <c r="E243" s="114"/>
      <c r="F243" s="114"/>
      <c r="G243" s="114"/>
      <c r="H243" s="99"/>
      <c r="I243" s="118"/>
      <c r="J243" s="99">
        <v>0</v>
      </c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47.25" x14ac:dyDescent="0.25">
      <c r="A244" s="135" t="s">
        <v>187</v>
      </c>
      <c r="B244" s="73" t="s">
        <v>46</v>
      </c>
      <c r="C244" s="69" t="s">
        <v>21</v>
      </c>
      <c r="D244" s="69"/>
      <c r="E244" s="114"/>
      <c r="F244" s="114"/>
      <c r="G244" s="114"/>
      <c r="H244" s="99"/>
      <c r="I244" s="118"/>
      <c r="J244" s="99">
        <f>SUM(J245:J248)</f>
        <v>2704</v>
      </c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x14ac:dyDescent="0.25">
      <c r="A245" s="135"/>
      <c r="B245" s="73"/>
      <c r="C245" s="120"/>
      <c r="D245" s="120"/>
      <c r="E245" s="108">
        <v>13</v>
      </c>
      <c r="F245" s="108" t="str">
        <f>VLOOKUP(E245,Danh_muc_VL_DC_TB!$A$39:$D$66,2)</f>
        <v>Giấy A4</v>
      </c>
      <c r="G245" s="108" t="str">
        <f>VLOOKUP(E245,Danh_muc_VL_DC_TB!$A$39:$D$66,3)</f>
        <v>Gram</v>
      </c>
      <c r="H245" s="99">
        <f>VLOOKUP(E245,Danh_muc_VL_DC_TB!$A$39:$D$66,4)</f>
        <v>59999.999999999993</v>
      </c>
      <c r="I245" s="118">
        <v>8.0000000000000004E-4</v>
      </c>
      <c r="J245" s="99">
        <f>ROUND(H245*I245,0)</f>
        <v>48</v>
      </c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x14ac:dyDescent="0.25">
      <c r="A246" s="135"/>
      <c r="B246" s="73"/>
      <c r="C246" s="120"/>
      <c r="D246" s="120"/>
      <c r="E246" s="108">
        <v>19</v>
      </c>
      <c r="F246" s="108" t="str">
        <f>VLOOKUP(E246,Danh_muc_VL_DC_TB!$A$39:$D$66,2)</f>
        <v>Mực in A4</v>
      </c>
      <c r="G246" s="108" t="str">
        <f>VLOOKUP(E246,Danh_muc_VL_DC_TB!$A$39:$D$66,3)</f>
        <v>Hộp</v>
      </c>
      <c r="H246" s="99">
        <f>VLOOKUP(E246,Danh_muc_VL_DC_TB!$A$39:$D$66,4)</f>
        <v>1100000</v>
      </c>
      <c r="I246" s="118">
        <v>5.9999999999999995E-4</v>
      </c>
      <c r="J246" s="99">
        <f t="shared" ref="J246" si="51">ROUND(H246*I246,0)</f>
        <v>660</v>
      </c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x14ac:dyDescent="0.25">
      <c r="A247" s="135"/>
      <c r="B247" s="73"/>
      <c r="C247" s="120"/>
      <c r="D247" s="120"/>
      <c r="E247" s="108">
        <v>7</v>
      </c>
      <c r="F247" s="108" t="str">
        <f>VLOOKUP(E247,Danh_muc_VL_DC_TB!$A$39:$D$66,2)</f>
        <v>Cặp để tài liệu</v>
      </c>
      <c r="G247" s="108" t="str">
        <f>VLOOKUP(E247,Danh_muc_VL_DC_TB!$A$39:$D$66,3)</f>
        <v>Cái</v>
      </c>
      <c r="H247" s="99">
        <f>VLOOKUP(E247,Danh_muc_VL_DC_TB!$A$39:$D$66,4)</f>
        <v>53636.363636363632</v>
      </c>
      <c r="I247" s="118">
        <v>3.6799999999999999E-2</v>
      </c>
      <c r="J247" s="99">
        <f t="shared" ref="J247:J248" si="52">ROUND(H247*I247,0)</f>
        <v>1974</v>
      </c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x14ac:dyDescent="0.25">
      <c r="A248" s="135"/>
      <c r="B248" s="73"/>
      <c r="C248" s="120"/>
      <c r="D248" s="120"/>
      <c r="E248" s="108">
        <v>1</v>
      </c>
      <c r="F248" s="108" t="str">
        <f>VLOOKUP(E248,Danh_muc_VL_DC_TB!$A$39:$D$66,2)</f>
        <v>Băng dính to</v>
      </c>
      <c r="G248" s="108" t="str">
        <f>VLOOKUP(E248,Danh_muc_VL_DC_TB!$A$39:$D$66,3)</f>
        <v>Cuộn</v>
      </c>
      <c r="H248" s="99">
        <f>VLOOKUP(E248,Danh_muc_VL_DC_TB!$A$39:$D$66,4)</f>
        <v>27272.727272727272</v>
      </c>
      <c r="I248" s="118">
        <v>8.0000000000000004E-4</v>
      </c>
      <c r="J248" s="99">
        <f t="shared" si="52"/>
        <v>22</v>
      </c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31.5" x14ac:dyDescent="0.25">
      <c r="A249" s="147" t="s">
        <v>188</v>
      </c>
      <c r="B249" s="117" t="s">
        <v>318</v>
      </c>
      <c r="C249" s="116"/>
      <c r="D249" s="116"/>
      <c r="E249" s="114"/>
      <c r="F249" s="114"/>
      <c r="G249" s="114"/>
      <c r="H249" s="99"/>
      <c r="I249" s="118"/>
      <c r="J249" s="99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31.5" x14ac:dyDescent="0.25">
      <c r="A250" s="135" t="s">
        <v>189</v>
      </c>
      <c r="B250" s="73" t="s">
        <v>48</v>
      </c>
      <c r="C250" s="69"/>
      <c r="D250" s="69"/>
      <c r="E250" s="114"/>
      <c r="F250" s="114"/>
      <c r="G250" s="114"/>
      <c r="H250" s="99"/>
      <c r="I250" s="118"/>
      <c r="J250" s="99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31.5" x14ac:dyDescent="0.25">
      <c r="A251" s="135"/>
      <c r="B251" s="73" t="s">
        <v>272</v>
      </c>
      <c r="C251" s="69" t="s">
        <v>21</v>
      </c>
      <c r="D251" s="69"/>
      <c r="E251" s="114"/>
      <c r="F251" s="114"/>
      <c r="G251" s="114"/>
      <c r="H251" s="99"/>
      <c r="I251" s="118"/>
      <c r="J251" s="99">
        <v>0</v>
      </c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31.5" x14ac:dyDescent="0.25">
      <c r="A252" s="135"/>
      <c r="B252" s="73" t="s">
        <v>273</v>
      </c>
      <c r="C252" s="69" t="s">
        <v>21</v>
      </c>
      <c r="D252" s="69"/>
      <c r="E252" s="114"/>
      <c r="F252" s="114"/>
      <c r="G252" s="114"/>
      <c r="H252" s="99"/>
      <c r="I252" s="118"/>
      <c r="J252" s="99">
        <v>0</v>
      </c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63" x14ac:dyDescent="0.25">
      <c r="A253" s="135" t="s">
        <v>190</v>
      </c>
      <c r="B253" s="73" t="s">
        <v>49</v>
      </c>
      <c r="C253" s="69" t="s">
        <v>21</v>
      </c>
      <c r="D253" s="69"/>
      <c r="E253" s="114"/>
      <c r="F253" s="114"/>
      <c r="G253" s="114"/>
      <c r="H253" s="99"/>
      <c r="I253" s="118"/>
      <c r="J253" s="99">
        <v>0</v>
      </c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31.5" x14ac:dyDescent="0.25">
      <c r="A254" s="135" t="s">
        <v>191</v>
      </c>
      <c r="B254" s="73" t="s">
        <v>50</v>
      </c>
      <c r="C254" s="69"/>
      <c r="D254" s="69"/>
      <c r="E254" s="114"/>
      <c r="F254" s="114"/>
      <c r="G254" s="114"/>
      <c r="H254" s="99"/>
      <c r="I254" s="118"/>
      <c r="J254" s="99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31.5" x14ac:dyDescent="0.25">
      <c r="A255" s="135"/>
      <c r="B255" s="73" t="s">
        <v>272</v>
      </c>
      <c r="C255" s="69" t="s">
        <v>21</v>
      </c>
      <c r="D255" s="113" t="s">
        <v>236</v>
      </c>
      <c r="E255" s="114"/>
      <c r="F255" s="114"/>
      <c r="G255" s="114"/>
      <c r="H255" s="99"/>
      <c r="I255" s="118"/>
      <c r="J255" s="99">
        <v>0</v>
      </c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31.5" x14ac:dyDescent="0.25">
      <c r="A256" s="135"/>
      <c r="B256" s="73" t="s">
        <v>273</v>
      </c>
      <c r="C256" s="69" t="s">
        <v>21</v>
      </c>
      <c r="D256" s="113" t="s">
        <v>274</v>
      </c>
      <c r="E256" s="114"/>
      <c r="F256" s="114"/>
      <c r="G256" s="114"/>
      <c r="H256" s="99"/>
      <c r="I256" s="118"/>
      <c r="J256" s="99">
        <v>0</v>
      </c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47.25" x14ac:dyDescent="0.25">
      <c r="A257" s="135" t="s">
        <v>192</v>
      </c>
      <c r="B257" s="73" t="s">
        <v>51</v>
      </c>
      <c r="C257" s="69"/>
      <c r="D257" s="69"/>
      <c r="E257" s="114"/>
      <c r="F257" s="114"/>
      <c r="G257" s="114"/>
      <c r="H257" s="99"/>
      <c r="I257" s="118"/>
      <c r="J257" s="99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31.5" x14ac:dyDescent="0.25">
      <c r="A258" s="135"/>
      <c r="B258" s="73" t="s">
        <v>233</v>
      </c>
      <c r="C258" s="69" t="s">
        <v>22</v>
      </c>
      <c r="D258" s="113" t="s">
        <v>236</v>
      </c>
      <c r="E258" s="114"/>
      <c r="F258" s="114"/>
      <c r="G258" s="114"/>
      <c r="H258" s="99"/>
      <c r="I258" s="118"/>
      <c r="J258" s="99">
        <v>0</v>
      </c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31.5" x14ac:dyDescent="0.25">
      <c r="A259" s="135"/>
      <c r="B259" s="73" t="s">
        <v>234</v>
      </c>
      <c r="C259" s="69" t="s">
        <v>22</v>
      </c>
      <c r="D259" s="113" t="s">
        <v>237</v>
      </c>
      <c r="E259" s="114"/>
      <c r="F259" s="114"/>
      <c r="G259" s="114"/>
      <c r="H259" s="99"/>
      <c r="I259" s="118"/>
      <c r="J259" s="99">
        <v>0</v>
      </c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31.5" x14ac:dyDescent="0.25">
      <c r="A260" s="135"/>
      <c r="B260" s="73" t="s">
        <v>235</v>
      </c>
      <c r="C260" s="69" t="s">
        <v>22</v>
      </c>
      <c r="D260" s="113" t="s">
        <v>238</v>
      </c>
      <c r="E260" s="114"/>
      <c r="F260" s="114"/>
      <c r="G260" s="114"/>
      <c r="H260" s="99"/>
      <c r="I260" s="118"/>
      <c r="J260" s="99">
        <v>0</v>
      </c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31.5" x14ac:dyDescent="0.25">
      <c r="A261" s="147" t="s">
        <v>193</v>
      </c>
      <c r="B261" s="117" t="s">
        <v>319</v>
      </c>
      <c r="C261" s="116"/>
      <c r="D261" s="116"/>
      <c r="E261" s="114"/>
      <c r="F261" s="114"/>
      <c r="G261" s="114"/>
      <c r="H261" s="99"/>
      <c r="I261" s="118"/>
      <c r="J261" s="99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63" x14ac:dyDescent="0.25">
      <c r="A262" s="137" t="s">
        <v>194</v>
      </c>
      <c r="B262" s="79" t="s">
        <v>326</v>
      </c>
      <c r="C262" s="113"/>
      <c r="D262" s="113"/>
      <c r="E262" s="114"/>
      <c r="F262" s="114"/>
      <c r="G262" s="114"/>
      <c r="H262" s="99"/>
      <c r="I262" s="118"/>
      <c r="J262" s="99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31.5" x14ac:dyDescent="0.25">
      <c r="A263" s="142" t="s">
        <v>276</v>
      </c>
      <c r="B263" s="86" t="s">
        <v>277</v>
      </c>
      <c r="C263" s="113"/>
      <c r="D263" s="113"/>
      <c r="E263" s="114"/>
      <c r="F263" s="114"/>
      <c r="G263" s="114"/>
      <c r="H263" s="99"/>
      <c r="I263" s="118"/>
      <c r="J263" s="99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31.5" x14ac:dyDescent="0.25">
      <c r="A264" s="142" t="s">
        <v>295</v>
      </c>
      <c r="B264" s="73" t="s">
        <v>53</v>
      </c>
      <c r="C264" s="69" t="s">
        <v>54</v>
      </c>
      <c r="D264" s="69"/>
      <c r="E264" s="114"/>
      <c r="F264" s="114"/>
      <c r="G264" s="114"/>
      <c r="H264" s="99"/>
      <c r="I264" s="118"/>
      <c r="J264" s="99">
        <v>0</v>
      </c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31.5" x14ac:dyDescent="0.25">
      <c r="A265" s="142" t="s">
        <v>296</v>
      </c>
      <c r="B265" s="73" t="s">
        <v>55</v>
      </c>
      <c r="C265" s="69"/>
      <c r="D265" s="69"/>
      <c r="E265" s="114"/>
      <c r="F265" s="114"/>
      <c r="G265" s="114"/>
      <c r="H265" s="99"/>
      <c r="I265" s="118"/>
      <c r="J265" s="99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31.5" x14ac:dyDescent="0.25">
      <c r="A266" s="142" t="s">
        <v>297</v>
      </c>
      <c r="B266" s="73" t="s">
        <v>60</v>
      </c>
      <c r="C266" s="69" t="s">
        <v>54</v>
      </c>
      <c r="D266" s="69"/>
      <c r="E266" s="114"/>
      <c r="F266" s="114"/>
      <c r="G266" s="114"/>
      <c r="H266" s="99"/>
      <c r="I266" s="118"/>
      <c r="J266" s="99">
        <v>0</v>
      </c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31.5" x14ac:dyDescent="0.25">
      <c r="A267" s="142" t="s">
        <v>278</v>
      </c>
      <c r="B267" s="86" t="s">
        <v>279</v>
      </c>
      <c r="C267" s="113"/>
      <c r="D267" s="113"/>
      <c r="E267" s="114"/>
      <c r="F267" s="114"/>
      <c r="G267" s="114"/>
      <c r="H267" s="99"/>
      <c r="I267" s="118"/>
      <c r="J267" s="99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31.5" x14ac:dyDescent="0.25">
      <c r="A268" s="142" t="s">
        <v>298</v>
      </c>
      <c r="B268" s="73" t="s">
        <v>53</v>
      </c>
      <c r="C268" s="69" t="s">
        <v>54</v>
      </c>
      <c r="D268" s="69"/>
      <c r="E268" s="114"/>
      <c r="F268" s="114"/>
      <c r="G268" s="114"/>
      <c r="H268" s="99"/>
      <c r="I268" s="118"/>
      <c r="J268" s="99">
        <v>0</v>
      </c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31.5" x14ac:dyDescent="0.25">
      <c r="A269" s="142" t="s">
        <v>299</v>
      </c>
      <c r="B269" s="73" t="s">
        <v>55</v>
      </c>
      <c r="C269" s="69"/>
      <c r="D269" s="69"/>
      <c r="E269" s="114"/>
      <c r="F269" s="114"/>
      <c r="G269" s="114"/>
      <c r="H269" s="99"/>
      <c r="I269" s="118"/>
      <c r="J269" s="99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31.5" x14ac:dyDescent="0.25">
      <c r="A270" s="142" t="s">
        <v>300</v>
      </c>
      <c r="B270" s="73" t="s">
        <v>60</v>
      </c>
      <c r="C270" s="69" t="s">
        <v>54</v>
      </c>
      <c r="D270" s="69"/>
      <c r="E270" s="114"/>
      <c r="F270" s="114"/>
      <c r="G270" s="114"/>
      <c r="H270" s="99"/>
      <c r="I270" s="118"/>
      <c r="J270" s="99">
        <v>0</v>
      </c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78.75" x14ac:dyDescent="0.25">
      <c r="A271" s="137" t="s">
        <v>195</v>
      </c>
      <c r="B271" s="85" t="s">
        <v>327</v>
      </c>
      <c r="C271" s="122"/>
      <c r="D271" s="121"/>
      <c r="E271" s="114"/>
      <c r="F271" s="114"/>
      <c r="G271" s="114"/>
      <c r="H271" s="99"/>
      <c r="I271" s="118"/>
      <c r="J271" s="99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31.5" x14ac:dyDescent="0.25">
      <c r="A272" s="142" t="s">
        <v>196</v>
      </c>
      <c r="B272" s="86" t="s">
        <v>277</v>
      </c>
      <c r="C272" s="122"/>
      <c r="D272" s="121"/>
      <c r="E272" s="114"/>
      <c r="F272" s="114"/>
      <c r="G272" s="114"/>
      <c r="H272" s="99"/>
      <c r="I272" s="118"/>
      <c r="J272" s="99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31.5" x14ac:dyDescent="0.25">
      <c r="A273" s="142" t="s">
        <v>289</v>
      </c>
      <c r="B273" s="73" t="s">
        <v>53</v>
      </c>
      <c r="C273" s="121" t="s">
        <v>54</v>
      </c>
      <c r="D273" s="121"/>
      <c r="E273" s="114"/>
      <c r="F273" s="114"/>
      <c r="G273" s="114"/>
      <c r="H273" s="99"/>
      <c r="I273" s="118"/>
      <c r="J273" s="99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31.5" x14ac:dyDescent="0.25">
      <c r="A274" s="142" t="s">
        <v>290</v>
      </c>
      <c r="B274" s="73" t="s">
        <v>55</v>
      </c>
      <c r="C274" s="121"/>
      <c r="D274" s="121"/>
      <c r="E274" s="114"/>
      <c r="F274" s="114"/>
      <c r="G274" s="114"/>
      <c r="H274" s="99"/>
      <c r="I274" s="118"/>
      <c r="J274" s="99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31.5" x14ac:dyDescent="0.25">
      <c r="A275" s="142" t="s">
        <v>291</v>
      </c>
      <c r="B275" s="73" t="s">
        <v>60</v>
      </c>
      <c r="C275" s="121" t="s">
        <v>54</v>
      </c>
      <c r="D275" s="121"/>
      <c r="E275" s="114"/>
      <c r="F275" s="114"/>
      <c r="G275" s="114"/>
      <c r="H275" s="99"/>
      <c r="I275" s="118"/>
      <c r="J275" s="99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31.5" x14ac:dyDescent="0.25">
      <c r="A276" s="142" t="s">
        <v>197</v>
      </c>
      <c r="B276" s="86" t="s">
        <v>279</v>
      </c>
      <c r="C276" s="122"/>
      <c r="D276" s="121"/>
      <c r="E276" s="114"/>
      <c r="F276" s="114"/>
      <c r="G276" s="114"/>
      <c r="H276" s="99"/>
      <c r="I276" s="118"/>
      <c r="J276" s="99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31.5" x14ac:dyDescent="0.25">
      <c r="A277" s="142" t="s">
        <v>292</v>
      </c>
      <c r="B277" s="73" t="s">
        <v>53</v>
      </c>
      <c r="C277" s="121" t="s">
        <v>54</v>
      </c>
      <c r="D277" s="121"/>
      <c r="E277" s="114"/>
      <c r="F277" s="114"/>
      <c r="G277" s="114"/>
      <c r="H277" s="99"/>
      <c r="I277" s="118"/>
      <c r="J277" s="99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31.5" x14ac:dyDescent="0.25">
      <c r="A278" s="142" t="s">
        <v>293</v>
      </c>
      <c r="B278" s="73" t="s">
        <v>55</v>
      </c>
      <c r="C278" s="121"/>
      <c r="D278" s="121"/>
      <c r="E278" s="114"/>
      <c r="F278" s="114"/>
      <c r="G278" s="114"/>
      <c r="H278" s="99"/>
      <c r="I278" s="118"/>
      <c r="J278" s="99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31.5" x14ac:dyDescent="0.25">
      <c r="A279" s="142" t="s">
        <v>294</v>
      </c>
      <c r="B279" s="73" t="s">
        <v>60</v>
      </c>
      <c r="C279" s="121" t="s">
        <v>54</v>
      </c>
      <c r="D279" s="121"/>
      <c r="E279" s="114"/>
      <c r="F279" s="114"/>
      <c r="G279" s="114"/>
      <c r="H279" s="99"/>
      <c r="I279" s="118"/>
      <c r="J279" s="99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31.5" x14ac:dyDescent="0.25">
      <c r="A280" s="145" t="s">
        <v>198</v>
      </c>
      <c r="B280" s="85" t="s">
        <v>275</v>
      </c>
      <c r="C280" s="109"/>
      <c r="D280" s="109"/>
      <c r="E280" s="129"/>
      <c r="F280" s="129"/>
      <c r="G280" s="129"/>
      <c r="H280" s="127"/>
      <c r="I280" s="130"/>
      <c r="J280" s="127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31.5" x14ac:dyDescent="0.25">
      <c r="A281" s="142" t="s">
        <v>328</v>
      </c>
      <c r="B281" s="86" t="s">
        <v>277</v>
      </c>
      <c r="C281" s="113"/>
      <c r="D281" s="113"/>
      <c r="E281" s="114"/>
      <c r="F281" s="114"/>
      <c r="G281" s="114"/>
      <c r="H281" s="99"/>
      <c r="I281" s="118"/>
      <c r="J281" s="99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31.5" x14ac:dyDescent="0.25">
      <c r="A282" s="142" t="s">
        <v>329</v>
      </c>
      <c r="B282" s="73" t="s">
        <v>53</v>
      </c>
      <c r="C282" s="69" t="s">
        <v>54</v>
      </c>
      <c r="D282" s="69"/>
      <c r="E282" s="114"/>
      <c r="F282" s="114"/>
      <c r="G282" s="114"/>
      <c r="H282" s="99"/>
      <c r="I282" s="118"/>
      <c r="J282" s="99">
        <v>0</v>
      </c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31.5" x14ac:dyDescent="0.25">
      <c r="A283" s="142" t="s">
        <v>330</v>
      </c>
      <c r="B283" s="73" t="s">
        <v>55</v>
      </c>
      <c r="C283" s="69"/>
      <c r="D283" s="69"/>
      <c r="E283" s="114"/>
      <c r="F283" s="114"/>
      <c r="G283" s="114"/>
      <c r="H283" s="99"/>
      <c r="I283" s="118"/>
      <c r="J283" s="99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31.5" x14ac:dyDescent="0.25">
      <c r="A284" s="142" t="s">
        <v>331</v>
      </c>
      <c r="B284" s="73" t="s">
        <v>60</v>
      </c>
      <c r="C284" s="69" t="s">
        <v>54</v>
      </c>
      <c r="D284" s="69"/>
      <c r="E284" s="114"/>
      <c r="F284" s="114"/>
      <c r="G284" s="114"/>
      <c r="H284" s="99"/>
      <c r="I284" s="118"/>
      <c r="J284" s="99">
        <v>0</v>
      </c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31.5" x14ac:dyDescent="0.25">
      <c r="A285" s="142" t="s">
        <v>332</v>
      </c>
      <c r="B285" s="86" t="s">
        <v>279</v>
      </c>
      <c r="C285" s="113"/>
      <c r="D285" s="113"/>
      <c r="E285" s="114"/>
      <c r="F285" s="114"/>
      <c r="G285" s="114"/>
      <c r="H285" s="99"/>
      <c r="I285" s="118"/>
      <c r="J285" s="99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31.5" x14ac:dyDescent="0.25">
      <c r="A286" s="142" t="s">
        <v>333</v>
      </c>
      <c r="B286" s="73" t="s">
        <v>53</v>
      </c>
      <c r="C286" s="69" t="s">
        <v>54</v>
      </c>
      <c r="D286" s="69"/>
      <c r="E286" s="114"/>
      <c r="F286" s="114"/>
      <c r="G286" s="114"/>
      <c r="H286" s="99"/>
      <c r="I286" s="118"/>
      <c r="J286" s="99">
        <v>0</v>
      </c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31.5" x14ac:dyDescent="0.25">
      <c r="A287" s="142" t="s">
        <v>334</v>
      </c>
      <c r="B287" s="73" t="s">
        <v>55</v>
      </c>
      <c r="C287" s="69"/>
      <c r="D287" s="69"/>
      <c r="E287" s="114"/>
      <c r="F287" s="114"/>
      <c r="G287" s="114"/>
      <c r="H287" s="99"/>
      <c r="I287" s="118"/>
      <c r="J287" s="99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31.5" x14ac:dyDescent="0.25">
      <c r="A288" s="142" t="s">
        <v>335</v>
      </c>
      <c r="B288" s="73" t="s">
        <v>60</v>
      </c>
      <c r="C288" s="69" t="s">
        <v>54</v>
      </c>
      <c r="D288" s="69"/>
      <c r="E288" s="114"/>
      <c r="F288" s="114"/>
      <c r="G288" s="114"/>
      <c r="H288" s="99"/>
      <c r="I288" s="118"/>
      <c r="J288" s="99">
        <v>0</v>
      </c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63" x14ac:dyDescent="0.25">
      <c r="A289" s="142" t="s">
        <v>336</v>
      </c>
      <c r="B289" s="73" t="s">
        <v>61</v>
      </c>
      <c r="C289" s="69" t="s">
        <v>22</v>
      </c>
      <c r="D289" s="69"/>
      <c r="E289" s="114"/>
      <c r="F289" s="114"/>
      <c r="G289" s="114"/>
      <c r="H289" s="99"/>
      <c r="I289" s="118"/>
      <c r="J289" s="99">
        <v>0</v>
      </c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x14ac:dyDescent="0.25">
      <c r="A290" s="2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x14ac:dyDescent="0.25">
      <c r="A291" s="2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x14ac:dyDescent="0.25">
      <c r="A292" s="2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x14ac:dyDescent="0.25">
      <c r="A293" s="2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x14ac:dyDescent="0.25">
      <c r="A294" s="2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x14ac:dyDescent="0.25">
      <c r="A295" s="2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x14ac:dyDescent="0.25">
      <c r="A296" s="2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x14ac:dyDescent="0.25">
      <c r="A297" s="2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x14ac:dyDescent="0.25">
      <c r="A298" s="2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x14ac:dyDescent="0.25">
      <c r="A299" s="2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x14ac:dyDescent="0.25">
      <c r="A300" s="2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x14ac:dyDescent="0.25">
      <c r="A301" s="2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x14ac:dyDescent="0.25">
      <c r="A302" s="2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x14ac:dyDescent="0.25">
      <c r="A303" s="2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x14ac:dyDescent="0.25">
      <c r="A304" s="2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x14ac:dyDescent="0.25">
      <c r="A305" s="2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x14ac:dyDescent="0.25">
      <c r="A306" s="2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x14ac:dyDescent="0.25">
      <c r="A307" s="2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x14ac:dyDescent="0.25">
      <c r="A308" s="2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x14ac:dyDescent="0.25">
      <c r="A309" s="2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x14ac:dyDescent="0.25">
      <c r="A310" s="2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x14ac:dyDescent="0.25">
      <c r="A311" s="2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x14ac:dyDescent="0.25">
      <c r="A312" s="2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x14ac:dyDescent="0.25">
      <c r="A313" s="2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x14ac:dyDescent="0.25">
      <c r="A314" s="2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x14ac:dyDescent="0.25">
      <c r="A315" s="2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x14ac:dyDescent="0.25">
      <c r="A316" s="2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x14ac:dyDescent="0.25">
      <c r="A317" s="2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x14ac:dyDescent="0.25">
      <c r="A318" s="2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x14ac:dyDescent="0.25">
      <c r="A319" s="2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x14ac:dyDescent="0.25">
      <c r="A320" s="2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x14ac:dyDescent="0.25">
      <c r="A321" s="2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x14ac:dyDescent="0.25">
      <c r="A322" s="2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x14ac:dyDescent="0.25">
      <c r="A323" s="2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x14ac:dyDescent="0.25">
      <c r="A324" s="2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x14ac:dyDescent="0.25">
      <c r="A325" s="2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x14ac:dyDescent="0.25">
      <c r="A326" s="2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x14ac:dyDescent="0.25">
      <c r="A327" s="2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x14ac:dyDescent="0.25">
      <c r="A328" s="2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x14ac:dyDescent="0.25">
      <c r="A329" s="2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x14ac:dyDescent="0.25">
      <c r="A330" s="2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x14ac:dyDescent="0.25">
      <c r="A331" s="2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x14ac:dyDescent="0.25">
      <c r="A332" s="2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x14ac:dyDescent="0.25">
      <c r="A333" s="2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x14ac:dyDescent="0.25">
      <c r="A334" s="2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x14ac:dyDescent="0.25">
      <c r="A335" s="2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x14ac:dyDescent="0.25">
      <c r="A336" s="2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x14ac:dyDescent="0.25">
      <c r="A337" s="2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x14ac:dyDescent="0.25">
      <c r="A338" s="2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x14ac:dyDescent="0.25">
      <c r="A339" s="2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x14ac:dyDescent="0.25">
      <c r="A340" s="2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x14ac:dyDescent="0.25">
      <c r="A341" s="2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x14ac:dyDescent="0.25">
      <c r="A342" s="2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x14ac:dyDescent="0.25">
      <c r="A343" s="2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x14ac:dyDescent="0.25">
      <c r="A344" s="2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x14ac:dyDescent="0.25">
      <c r="A345" s="2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x14ac:dyDescent="0.25">
      <c r="A346" s="2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x14ac:dyDescent="0.25">
      <c r="A347" s="2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x14ac:dyDescent="0.25">
      <c r="A348" s="2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x14ac:dyDescent="0.25">
      <c r="A349" s="2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x14ac:dyDescent="0.25">
      <c r="A350" s="2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x14ac:dyDescent="0.25">
      <c r="A351" s="2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x14ac:dyDescent="0.25">
      <c r="A352" s="2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x14ac:dyDescent="0.25">
      <c r="A353" s="2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x14ac:dyDescent="0.25">
      <c r="A354" s="2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x14ac:dyDescent="0.25">
      <c r="A355" s="2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x14ac:dyDescent="0.25">
      <c r="A356" s="2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x14ac:dyDescent="0.25">
      <c r="A357" s="2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x14ac:dyDescent="0.25">
      <c r="A358" s="2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x14ac:dyDescent="0.25">
      <c r="A359" s="2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x14ac:dyDescent="0.25">
      <c r="A360" s="2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x14ac:dyDescent="0.25">
      <c r="A361" s="2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x14ac:dyDescent="0.25">
      <c r="A362" s="2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x14ac:dyDescent="0.25">
      <c r="A363" s="2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x14ac:dyDescent="0.25">
      <c r="A364" s="2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x14ac:dyDescent="0.25">
      <c r="A365" s="2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x14ac:dyDescent="0.25">
      <c r="A366" s="2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x14ac:dyDescent="0.25">
      <c r="A367" s="2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x14ac:dyDescent="0.25">
      <c r="A368" s="2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x14ac:dyDescent="0.25">
      <c r="A369" s="2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x14ac:dyDescent="0.25">
      <c r="A370" s="2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x14ac:dyDescent="0.25">
      <c r="A371" s="2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x14ac:dyDescent="0.25">
      <c r="A372" s="2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x14ac:dyDescent="0.25">
      <c r="A373" s="2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x14ac:dyDescent="0.25">
      <c r="A374" s="2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x14ac:dyDescent="0.25">
      <c r="A375" s="2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x14ac:dyDescent="0.25">
      <c r="A376" s="2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x14ac:dyDescent="0.25">
      <c r="A377" s="2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x14ac:dyDescent="0.25">
      <c r="A378" s="2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x14ac:dyDescent="0.25">
      <c r="A379" s="2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x14ac:dyDescent="0.25">
      <c r="A380" s="2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x14ac:dyDescent="0.25">
      <c r="A381" s="2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x14ac:dyDescent="0.25">
      <c r="A382" s="2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x14ac:dyDescent="0.25">
      <c r="A383" s="2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x14ac:dyDescent="0.25">
      <c r="A384" s="2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x14ac:dyDescent="0.25">
      <c r="A385" s="2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x14ac:dyDescent="0.25">
      <c r="A386" s="2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x14ac:dyDescent="0.25">
      <c r="A387" s="2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x14ac:dyDescent="0.25">
      <c r="A388" s="2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x14ac:dyDescent="0.25">
      <c r="A389" s="2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x14ac:dyDescent="0.25">
      <c r="A390" s="2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x14ac:dyDescent="0.25">
      <c r="A391" s="2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x14ac:dyDescent="0.25">
      <c r="A392" s="2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x14ac:dyDescent="0.25">
      <c r="A393" s="2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x14ac:dyDescent="0.25">
      <c r="A394" s="2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x14ac:dyDescent="0.25">
      <c r="A395" s="2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x14ac:dyDescent="0.25">
      <c r="A396" s="2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x14ac:dyDescent="0.25">
      <c r="A397" s="2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x14ac:dyDescent="0.25">
      <c r="A398" s="2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x14ac:dyDescent="0.25">
      <c r="A399" s="2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x14ac:dyDescent="0.25">
      <c r="A400" s="2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x14ac:dyDescent="0.25">
      <c r="A401" s="2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x14ac:dyDescent="0.25">
      <c r="A402" s="2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x14ac:dyDescent="0.25">
      <c r="A403" s="2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x14ac:dyDescent="0.25">
      <c r="A404" s="2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x14ac:dyDescent="0.25">
      <c r="A405" s="2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x14ac:dyDescent="0.25">
      <c r="A406" s="2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x14ac:dyDescent="0.25">
      <c r="A407" s="2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x14ac:dyDescent="0.25">
      <c r="A408" s="2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x14ac:dyDescent="0.25">
      <c r="A409" s="2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x14ac:dyDescent="0.25">
      <c r="A410" s="2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x14ac:dyDescent="0.25">
      <c r="A411" s="2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x14ac:dyDescent="0.25">
      <c r="A412" s="2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x14ac:dyDescent="0.25">
      <c r="A413" s="2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x14ac:dyDescent="0.25">
      <c r="A414" s="2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x14ac:dyDescent="0.25">
      <c r="A415" s="2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x14ac:dyDescent="0.25">
      <c r="A416" s="2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x14ac:dyDescent="0.25">
      <c r="A417" s="2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x14ac:dyDescent="0.25">
      <c r="A418" s="2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x14ac:dyDescent="0.25">
      <c r="A419" s="2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x14ac:dyDescent="0.25">
      <c r="A420" s="2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x14ac:dyDescent="0.25">
      <c r="A421" s="2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x14ac:dyDescent="0.25">
      <c r="A422" s="2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x14ac:dyDescent="0.25">
      <c r="A423" s="2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x14ac:dyDescent="0.25">
      <c r="A424" s="2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x14ac:dyDescent="0.25">
      <c r="A425" s="2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x14ac:dyDescent="0.25">
      <c r="A426" s="2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x14ac:dyDescent="0.25">
      <c r="A427" s="2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x14ac:dyDescent="0.25">
      <c r="A428" s="2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x14ac:dyDescent="0.25">
      <c r="A429" s="2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x14ac:dyDescent="0.25">
      <c r="A430" s="2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x14ac:dyDescent="0.25">
      <c r="A431" s="2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x14ac:dyDescent="0.25">
      <c r="A432" s="2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x14ac:dyDescent="0.25">
      <c r="A433" s="2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x14ac:dyDescent="0.25">
      <c r="A434" s="2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x14ac:dyDescent="0.25">
      <c r="A435" s="2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x14ac:dyDescent="0.25">
      <c r="A436" s="2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x14ac:dyDescent="0.25">
      <c r="A437" s="2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x14ac:dyDescent="0.25">
      <c r="A438" s="2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x14ac:dyDescent="0.25">
      <c r="A439" s="2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x14ac:dyDescent="0.25">
      <c r="A440" s="2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x14ac:dyDescent="0.25">
      <c r="A441" s="2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x14ac:dyDescent="0.25">
      <c r="A442" s="2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x14ac:dyDescent="0.25">
      <c r="A443" s="2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x14ac:dyDescent="0.25">
      <c r="A444" s="2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x14ac:dyDescent="0.25">
      <c r="A445" s="2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x14ac:dyDescent="0.25">
      <c r="A446" s="2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x14ac:dyDescent="0.25">
      <c r="A447" s="2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x14ac:dyDescent="0.25">
      <c r="A448" s="2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x14ac:dyDescent="0.25">
      <c r="A449" s="2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x14ac:dyDescent="0.25">
      <c r="A450" s="2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x14ac:dyDescent="0.25">
      <c r="A451" s="2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x14ac:dyDescent="0.25">
      <c r="A452" s="2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x14ac:dyDescent="0.25">
      <c r="A453" s="2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x14ac:dyDescent="0.25">
      <c r="A454" s="2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x14ac:dyDescent="0.25">
      <c r="A455" s="2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x14ac:dyDescent="0.25">
      <c r="A456" s="2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x14ac:dyDescent="0.25">
      <c r="A457" s="2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x14ac:dyDescent="0.25">
      <c r="A458" s="2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x14ac:dyDescent="0.25">
      <c r="A459" s="2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x14ac:dyDescent="0.25">
      <c r="A460" s="2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x14ac:dyDescent="0.25">
      <c r="A461" s="2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x14ac:dyDescent="0.25">
      <c r="A462" s="2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x14ac:dyDescent="0.25">
      <c r="A463" s="2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x14ac:dyDescent="0.25">
      <c r="A464" s="2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x14ac:dyDescent="0.25">
      <c r="A465" s="2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x14ac:dyDescent="0.25">
      <c r="A466" s="2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x14ac:dyDescent="0.25">
      <c r="A467" s="2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x14ac:dyDescent="0.25">
      <c r="A468" s="2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x14ac:dyDescent="0.25">
      <c r="A469" s="2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x14ac:dyDescent="0.25">
      <c r="A470" s="2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x14ac:dyDescent="0.25">
      <c r="A471" s="2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x14ac:dyDescent="0.25">
      <c r="A472" s="2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x14ac:dyDescent="0.25">
      <c r="A473" s="2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x14ac:dyDescent="0.25">
      <c r="A474" s="2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x14ac:dyDescent="0.25">
      <c r="A475" s="2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x14ac:dyDescent="0.25">
      <c r="A476" s="2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x14ac:dyDescent="0.25">
      <c r="A477" s="2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x14ac:dyDescent="0.25">
      <c r="A478" s="2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x14ac:dyDescent="0.25">
      <c r="A479" s="2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x14ac:dyDescent="0.25">
      <c r="A480" s="2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x14ac:dyDescent="0.25">
      <c r="A481" s="2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x14ac:dyDescent="0.25">
      <c r="A482" s="2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x14ac:dyDescent="0.25">
      <c r="A483" s="2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x14ac:dyDescent="0.25">
      <c r="A484" s="2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x14ac:dyDescent="0.25">
      <c r="A485" s="2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x14ac:dyDescent="0.25">
      <c r="A486" s="2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x14ac:dyDescent="0.25">
      <c r="A487" s="2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x14ac:dyDescent="0.25">
      <c r="A488" s="2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x14ac:dyDescent="0.25">
      <c r="A489" s="2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x14ac:dyDescent="0.25">
      <c r="A490" s="2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x14ac:dyDescent="0.25">
      <c r="A491" s="2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x14ac:dyDescent="0.25">
      <c r="A492" s="2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x14ac:dyDescent="0.25">
      <c r="A493" s="2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x14ac:dyDescent="0.25">
      <c r="A494" s="2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x14ac:dyDescent="0.25">
      <c r="A495" s="2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x14ac:dyDescent="0.25">
      <c r="A496" s="2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x14ac:dyDescent="0.25">
      <c r="A497" s="2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x14ac:dyDescent="0.25">
      <c r="A498" s="2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x14ac:dyDescent="0.25">
      <c r="A499" s="2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x14ac:dyDescent="0.25">
      <c r="A500" s="2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x14ac:dyDescent="0.25">
      <c r="A501" s="2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x14ac:dyDescent="0.25">
      <c r="A502" s="2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x14ac:dyDescent="0.25">
      <c r="A503" s="2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x14ac:dyDescent="0.25">
      <c r="A504" s="2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x14ac:dyDescent="0.25">
      <c r="A505" s="2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x14ac:dyDescent="0.25">
      <c r="A506" s="2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x14ac:dyDescent="0.25">
      <c r="A507" s="2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x14ac:dyDescent="0.25">
      <c r="A508" s="2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x14ac:dyDescent="0.25">
      <c r="A509" s="2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x14ac:dyDescent="0.25">
      <c r="A510" s="2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x14ac:dyDescent="0.25">
      <c r="A511" s="2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x14ac:dyDescent="0.25">
      <c r="A512" s="2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x14ac:dyDescent="0.25">
      <c r="A513" s="2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x14ac:dyDescent="0.25">
      <c r="A514" s="2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x14ac:dyDescent="0.25">
      <c r="A515" s="2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x14ac:dyDescent="0.25">
      <c r="A516" s="2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x14ac:dyDescent="0.25">
      <c r="A517" s="2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x14ac:dyDescent="0.25">
      <c r="A518" s="2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x14ac:dyDescent="0.25">
      <c r="A519" s="2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x14ac:dyDescent="0.25">
      <c r="A520" s="2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x14ac:dyDescent="0.25">
      <c r="A521" s="2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x14ac:dyDescent="0.25">
      <c r="A522" s="24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x14ac:dyDescent="0.25">
      <c r="A523" s="24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x14ac:dyDescent="0.25">
      <c r="A524" s="24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x14ac:dyDescent="0.25">
      <c r="A525" s="24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x14ac:dyDescent="0.25">
      <c r="A526" s="24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x14ac:dyDescent="0.25">
      <c r="A527" s="24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x14ac:dyDescent="0.25">
      <c r="A528" s="24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x14ac:dyDescent="0.25">
      <c r="A529" s="24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x14ac:dyDescent="0.25">
      <c r="A530" s="24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x14ac:dyDescent="0.25">
      <c r="A531" s="24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x14ac:dyDescent="0.25">
      <c r="A532" s="24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x14ac:dyDescent="0.25">
      <c r="A533" s="24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x14ac:dyDescent="0.25">
      <c r="A534" s="24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x14ac:dyDescent="0.25">
      <c r="A535" s="24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x14ac:dyDescent="0.25">
      <c r="A536" s="24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x14ac:dyDescent="0.25">
      <c r="A537" s="24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x14ac:dyDescent="0.25">
      <c r="A538" s="24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x14ac:dyDescent="0.25">
      <c r="A539" s="24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x14ac:dyDescent="0.25">
      <c r="A540" s="24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x14ac:dyDescent="0.25">
      <c r="A541" s="24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x14ac:dyDescent="0.25">
      <c r="A542" s="24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x14ac:dyDescent="0.25">
      <c r="A543" s="24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x14ac:dyDescent="0.25">
      <c r="A544" s="24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x14ac:dyDescent="0.25">
      <c r="A545" s="24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x14ac:dyDescent="0.25">
      <c r="A546" s="24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x14ac:dyDescent="0.25">
      <c r="A547" s="24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x14ac:dyDescent="0.25">
      <c r="A548" s="24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x14ac:dyDescent="0.25">
      <c r="A549" s="24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x14ac:dyDescent="0.25">
      <c r="A550" s="24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x14ac:dyDescent="0.25">
      <c r="A551" s="24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x14ac:dyDescent="0.25">
      <c r="A552" s="24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x14ac:dyDescent="0.25">
      <c r="A553" s="24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x14ac:dyDescent="0.25">
      <c r="A554" s="24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x14ac:dyDescent="0.25">
      <c r="A555" s="24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x14ac:dyDescent="0.25">
      <c r="A556" s="24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x14ac:dyDescent="0.25">
      <c r="A557" s="24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x14ac:dyDescent="0.25">
      <c r="A558" s="24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x14ac:dyDescent="0.25">
      <c r="A559" s="24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x14ac:dyDescent="0.25">
      <c r="A560" s="24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x14ac:dyDescent="0.25">
      <c r="A561" s="24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x14ac:dyDescent="0.25">
      <c r="A562" s="24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x14ac:dyDescent="0.25">
      <c r="A563" s="24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x14ac:dyDescent="0.25">
      <c r="A564" s="24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x14ac:dyDescent="0.25">
      <c r="A565" s="24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x14ac:dyDescent="0.25">
      <c r="A566" s="24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x14ac:dyDescent="0.25">
      <c r="A567" s="24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x14ac:dyDescent="0.25">
      <c r="A568" s="24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x14ac:dyDescent="0.25">
      <c r="A569" s="24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x14ac:dyDescent="0.25">
      <c r="A570" s="24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x14ac:dyDescent="0.25">
      <c r="A571" s="24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x14ac:dyDescent="0.25">
      <c r="A572" s="24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x14ac:dyDescent="0.25">
      <c r="A573" s="24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x14ac:dyDescent="0.25">
      <c r="A574" s="24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x14ac:dyDescent="0.25">
      <c r="A575" s="24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x14ac:dyDescent="0.25">
      <c r="A576" s="24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x14ac:dyDescent="0.25">
      <c r="A577" s="24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x14ac:dyDescent="0.25">
      <c r="A578" s="24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x14ac:dyDescent="0.25">
      <c r="A579" s="24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x14ac:dyDescent="0.25">
      <c r="A580" s="24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x14ac:dyDescent="0.25">
      <c r="A581" s="24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x14ac:dyDescent="0.25">
      <c r="A582" s="24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x14ac:dyDescent="0.25">
      <c r="A583" s="24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x14ac:dyDescent="0.25">
      <c r="A584" s="24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x14ac:dyDescent="0.25">
      <c r="A585" s="24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x14ac:dyDescent="0.25">
      <c r="A586" s="24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x14ac:dyDescent="0.25">
      <c r="A587" s="24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x14ac:dyDescent="0.25">
      <c r="A588" s="24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x14ac:dyDescent="0.25">
      <c r="A589" s="24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x14ac:dyDescent="0.25">
      <c r="A590" s="24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x14ac:dyDescent="0.25">
      <c r="A591" s="24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x14ac:dyDescent="0.25">
      <c r="A592" s="24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x14ac:dyDescent="0.25">
      <c r="A593" s="24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x14ac:dyDescent="0.25">
      <c r="A594" s="24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x14ac:dyDescent="0.25">
      <c r="A595" s="24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x14ac:dyDescent="0.25">
      <c r="A596" s="24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x14ac:dyDescent="0.25">
      <c r="A597" s="24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x14ac:dyDescent="0.25">
      <c r="A598" s="24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x14ac:dyDescent="0.25">
      <c r="A599" s="24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x14ac:dyDescent="0.25">
      <c r="A600" s="24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x14ac:dyDescent="0.25">
      <c r="A601" s="24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x14ac:dyDescent="0.25">
      <c r="A602" s="24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x14ac:dyDescent="0.25">
      <c r="A603" s="24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x14ac:dyDescent="0.25">
      <c r="A604" s="24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x14ac:dyDescent="0.25">
      <c r="A605" s="24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x14ac:dyDescent="0.25">
      <c r="A606" s="24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x14ac:dyDescent="0.25">
      <c r="A607" s="24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x14ac:dyDescent="0.25">
      <c r="A608" s="24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x14ac:dyDescent="0.25">
      <c r="A609" s="24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x14ac:dyDescent="0.25">
      <c r="A610" s="24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x14ac:dyDescent="0.25">
      <c r="A611" s="24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x14ac:dyDescent="0.25">
      <c r="A612" s="24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x14ac:dyDescent="0.25">
      <c r="A613" s="24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x14ac:dyDescent="0.25">
      <c r="A614" s="24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x14ac:dyDescent="0.25">
      <c r="A615" s="24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x14ac:dyDescent="0.25">
      <c r="A616" s="24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x14ac:dyDescent="0.25">
      <c r="A617" s="24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x14ac:dyDescent="0.25">
      <c r="A618" s="24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x14ac:dyDescent="0.25">
      <c r="A619" s="24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x14ac:dyDescent="0.25">
      <c r="A620" s="24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x14ac:dyDescent="0.25">
      <c r="A621" s="24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x14ac:dyDescent="0.25">
      <c r="A622" s="24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x14ac:dyDescent="0.25">
      <c r="A623" s="24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x14ac:dyDescent="0.25">
      <c r="A624" s="24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x14ac:dyDescent="0.25">
      <c r="A625" s="24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x14ac:dyDescent="0.25">
      <c r="A626" s="24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x14ac:dyDescent="0.25">
      <c r="A627" s="24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x14ac:dyDescent="0.25">
      <c r="A628" s="24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x14ac:dyDescent="0.25">
      <c r="A629" s="24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x14ac:dyDescent="0.25">
      <c r="A630" s="24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x14ac:dyDescent="0.25">
      <c r="A631" s="24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x14ac:dyDescent="0.25">
      <c r="A632" s="24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x14ac:dyDescent="0.25">
      <c r="A633" s="24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x14ac:dyDescent="0.25">
      <c r="A634" s="24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x14ac:dyDescent="0.25">
      <c r="A635" s="24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x14ac:dyDescent="0.25">
      <c r="A636" s="24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x14ac:dyDescent="0.25">
      <c r="A637" s="24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x14ac:dyDescent="0.25">
      <c r="A638" s="24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x14ac:dyDescent="0.25">
      <c r="A639" s="24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x14ac:dyDescent="0.25">
      <c r="A640" s="24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x14ac:dyDescent="0.25">
      <c r="A641" s="24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x14ac:dyDescent="0.25">
      <c r="A642" s="24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x14ac:dyDescent="0.25">
      <c r="A643" s="24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x14ac:dyDescent="0.25">
      <c r="A644" s="24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x14ac:dyDescent="0.25">
      <c r="A645" s="24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x14ac:dyDescent="0.25">
      <c r="A646" s="24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x14ac:dyDescent="0.25">
      <c r="A647" s="24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x14ac:dyDescent="0.25">
      <c r="A648" s="24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x14ac:dyDescent="0.25">
      <c r="A649" s="24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x14ac:dyDescent="0.25">
      <c r="A650" s="24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x14ac:dyDescent="0.25">
      <c r="A651" s="24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x14ac:dyDescent="0.25">
      <c r="A652" s="24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x14ac:dyDescent="0.25">
      <c r="A653" s="24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x14ac:dyDescent="0.25">
      <c r="A654" s="24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x14ac:dyDescent="0.25">
      <c r="A655" s="24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x14ac:dyDescent="0.25">
      <c r="A656" s="24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x14ac:dyDescent="0.25">
      <c r="A657" s="24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x14ac:dyDescent="0.25">
      <c r="A658" s="24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x14ac:dyDescent="0.25">
      <c r="A659" s="24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x14ac:dyDescent="0.25">
      <c r="A660" s="24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x14ac:dyDescent="0.25">
      <c r="A661" s="24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x14ac:dyDescent="0.25">
      <c r="A662" s="24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x14ac:dyDescent="0.25">
      <c r="A663" s="24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x14ac:dyDescent="0.25">
      <c r="A664" s="24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x14ac:dyDescent="0.25">
      <c r="A665" s="24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x14ac:dyDescent="0.25">
      <c r="A666" s="24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x14ac:dyDescent="0.25">
      <c r="A667" s="24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x14ac:dyDescent="0.25">
      <c r="A668" s="24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x14ac:dyDescent="0.25">
      <c r="A669" s="24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x14ac:dyDescent="0.25">
      <c r="A670" s="24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x14ac:dyDescent="0.25">
      <c r="A671" s="24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x14ac:dyDescent="0.25">
      <c r="A672" s="24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x14ac:dyDescent="0.25">
      <c r="A673" s="24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x14ac:dyDescent="0.25">
      <c r="A674" s="24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x14ac:dyDescent="0.25">
      <c r="A675" s="24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x14ac:dyDescent="0.25">
      <c r="A676" s="24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x14ac:dyDescent="0.25">
      <c r="A677" s="24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x14ac:dyDescent="0.25">
      <c r="A678" s="24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x14ac:dyDescent="0.25">
      <c r="A679" s="24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x14ac:dyDescent="0.25">
      <c r="A680" s="24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x14ac:dyDescent="0.25">
      <c r="A681" s="24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x14ac:dyDescent="0.25">
      <c r="A682" s="24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x14ac:dyDescent="0.25">
      <c r="A683" s="24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x14ac:dyDescent="0.25">
      <c r="A684" s="24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x14ac:dyDescent="0.25">
      <c r="A685" s="24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x14ac:dyDescent="0.25">
      <c r="A686" s="24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x14ac:dyDescent="0.25">
      <c r="A687" s="24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x14ac:dyDescent="0.25">
      <c r="A688" s="24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x14ac:dyDescent="0.25">
      <c r="A689" s="24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x14ac:dyDescent="0.25">
      <c r="A690" s="24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x14ac:dyDescent="0.25">
      <c r="A691" s="24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x14ac:dyDescent="0.25">
      <c r="A692" s="24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x14ac:dyDescent="0.25">
      <c r="A693" s="24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x14ac:dyDescent="0.25">
      <c r="A694" s="24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x14ac:dyDescent="0.25">
      <c r="A695" s="24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x14ac:dyDescent="0.25">
      <c r="A696" s="24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x14ac:dyDescent="0.25">
      <c r="A697" s="24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x14ac:dyDescent="0.25">
      <c r="A698" s="24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x14ac:dyDescent="0.25">
      <c r="A699" s="24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x14ac:dyDescent="0.25">
      <c r="A700" s="24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x14ac:dyDescent="0.25">
      <c r="A701" s="24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x14ac:dyDescent="0.25">
      <c r="A702" s="24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x14ac:dyDescent="0.25">
      <c r="A703" s="24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x14ac:dyDescent="0.25">
      <c r="A704" s="24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x14ac:dyDescent="0.25">
      <c r="A705" s="24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x14ac:dyDescent="0.25">
      <c r="A706" s="24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x14ac:dyDescent="0.25">
      <c r="A707" s="24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x14ac:dyDescent="0.25">
      <c r="A708" s="24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x14ac:dyDescent="0.25">
      <c r="A709" s="24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x14ac:dyDescent="0.25">
      <c r="A710" s="24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x14ac:dyDescent="0.25">
      <c r="A711" s="24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x14ac:dyDescent="0.25">
      <c r="A712" s="24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x14ac:dyDescent="0.25">
      <c r="A713" s="24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x14ac:dyDescent="0.25">
      <c r="A714" s="24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x14ac:dyDescent="0.25">
      <c r="A715" s="24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x14ac:dyDescent="0.25">
      <c r="A716" s="24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x14ac:dyDescent="0.25">
      <c r="A717" s="24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x14ac:dyDescent="0.25">
      <c r="A718" s="24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x14ac:dyDescent="0.25">
      <c r="A719" s="24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x14ac:dyDescent="0.25">
      <c r="A720" s="24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x14ac:dyDescent="0.25">
      <c r="A721" s="24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x14ac:dyDescent="0.25">
      <c r="A722" s="24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x14ac:dyDescent="0.25">
      <c r="A723" s="24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x14ac:dyDescent="0.25">
      <c r="A724" s="24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x14ac:dyDescent="0.25">
      <c r="A725" s="24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x14ac:dyDescent="0.25">
      <c r="A726" s="24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x14ac:dyDescent="0.25">
      <c r="A727" s="24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x14ac:dyDescent="0.25">
      <c r="A728" s="24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x14ac:dyDescent="0.25">
      <c r="A729" s="24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x14ac:dyDescent="0.25">
      <c r="A730" s="24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x14ac:dyDescent="0.25">
      <c r="A731" s="24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x14ac:dyDescent="0.25">
      <c r="A732" s="24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x14ac:dyDescent="0.25">
      <c r="A733" s="24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x14ac:dyDescent="0.25">
      <c r="A734" s="24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x14ac:dyDescent="0.25">
      <c r="A735" s="24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x14ac:dyDescent="0.25">
      <c r="A736" s="24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x14ac:dyDescent="0.25">
      <c r="A737" s="24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x14ac:dyDescent="0.25">
      <c r="A738" s="24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x14ac:dyDescent="0.25">
      <c r="A739" s="24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x14ac:dyDescent="0.25">
      <c r="A740" s="24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x14ac:dyDescent="0.25">
      <c r="A741" s="24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x14ac:dyDescent="0.25">
      <c r="A742" s="24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x14ac:dyDescent="0.25">
      <c r="A743" s="24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x14ac:dyDescent="0.25">
      <c r="A744" s="24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x14ac:dyDescent="0.25">
      <c r="A745" s="24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x14ac:dyDescent="0.25">
      <c r="A746" s="24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x14ac:dyDescent="0.25">
      <c r="A747" s="24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x14ac:dyDescent="0.25">
      <c r="A748" s="24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x14ac:dyDescent="0.25">
      <c r="A749" s="24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x14ac:dyDescent="0.25">
      <c r="A750" s="24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x14ac:dyDescent="0.25">
      <c r="A751" s="24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x14ac:dyDescent="0.25">
      <c r="A752" s="24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x14ac:dyDescent="0.25">
      <c r="A753" s="24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x14ac:dyDescent="0.25">
      <c r="A754" s="24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x14ac:dyDescent="0.25">
      <c r="A755" s="24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x14ac:dyDescent="0.25">
      <c r="A756" s="24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x14ac:dyDescent="0.25">
      <c r="A757" s="24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x14ac:dyDescent="0.25">
      <c r="A758" s="24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x14ac:dyDescent="0.25">
      <c r="A759" s="24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x14ac:dyDescent="0.25">
      <c r="A760" s="24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x14ac:dyDescent="0.25">
      <c r="A761" s="24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x14ac:dyDescent="0.25">
      <c r="A762" s="24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x14ac:dyDescent="0.25">
      <c r="A763" s="24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x14ac:dyDescent="0.25">
      <c r="A764" s="24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x14ac:dyDescent="0.25">
      <c r="A765" s="24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x14ac:dyDescent="0.25">
      <c r="A766" s="24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x14ac:dyDescent="0.25">
      <c r="A767" s="24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x14ac:dyDescent="0.25">
      <c r="A768" s="24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x14ac:dyDescent="0.25">
      <c r="A769" s="24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x14ac:dyDescent="0.25">
      <c r="A770" s="24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x14ac:dyDescent="0.25">
      <c r="A771" s="24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x14ac:dyDescent="0.25">
      <c r="A772" s="24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x14ac:dyDescent="0.25">
      <c r="A773" s="24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x14ac:dyDescent="0.25">
      <c r="A774" s="24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x14ac:dyDescent="0.25">
      <c r="A775" s="24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x14ac:dyDescent="0.25">
      <c r="A776" s="24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x14ac:dyDescent="0.25">
      <c r="A777" s="24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x14ac:dyDescent="0.25">
      <c r="A778" s="24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x14ac:dyDescent="0.25">
      <c r="A779" s="24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x14ac:dyDescent="0.25">
      <c r="A780" s="24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x14ac:dyDescent="0.25">
      <c r="A781" s="24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x14ac:dyDescent="0.25">
      <c r="A782" s="24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x14ac:dyDescent="0.25">
      <c r="A783" s="24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x14ac:dyDescent="0.25">
      <c r="A784" s="24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x14ac:dyDescent="0.25">
      <c r="A785" s="24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x14ac:dyDescent="0.25">
      <c r="A786" s="24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x14ac:dyDescent="0.25">
      <c r="A787" s="24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x14ac:dyDescent="0.25">
      <c r="A788" s="24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x14ac:dyDescent="0.25">
      <c r="A789" s="24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x14ac:dyDescent="0.25">
      <c r="A790" s="24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x14ac:dyDescent="0.25">
      <c r="A791" s="24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x14ac:dyDescent="0.25">
      <c r="A792" s="24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x14ac:dyDescent="0.25">
      <c r="A793" s="24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x14ac:dyDescent="0.25">
      <c r="A794" s="24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x14ac:dyDescent="0.25">
      <c r="A795" s="24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x14ac:dyDescent="0.25">
      <c r="A796" s="24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x14ac:dyDescent="0.25">
      <c r="A797" s="24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x14ac:dyDescent="0.25">
      <c r="A798" s="24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x14ac:dyDescent="0.25">
      <c r="A799" s="24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x14ac:dyDescent="0.25">
      <c r="A800" s="24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x14ac:dyDescent="0.25">
      <c r="A801" s="24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x14ac:dyDescent="0.25">
      <c r="A802" s="24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x14ac:dyDescent="0.25">
      <c r="A803" s="24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x14ac:dyDescent="0.25">
      <c r="A804" s="24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x14ac:dyDescent="0.25">
      <c r="A805" s="24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x14ac:dyDescent="0.25">
      <c r="A806" s="24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x14ac:dyDescent="0.25">
      <c r="A807" s="24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x14ac:dyDescent="0.25">
      <c r="A808" s="24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x14ac:dyDescent="0.25">
      <c r="A809" s="24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x14ac:dyDescent="0.25">
      <c r="A810" s="24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x14ac:dyDescent="0.25">
      <c r="A811" s="24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x14ac:dyDescent="0.25">
      <c r="A812" s="24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x14ac:dyDescent="0.25">
      <c r="A813" s="24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x14ac:dyDescent="0.25">
      <c r="A814" s="24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x14ac:dyDescent="0.25">
      <c r="A815" s="24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x14ac:dyDescent="0.25">
      <c r="A816" s="24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x14ac:dyDescent="0.25">
      <c r="A817" s="24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x14ac:dyDescent="0.25">
      <c r="A818" s="24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x14ac:dyDescent="0.25">
      <c r="A819" s="24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x14ac:dyDescent="0.25">
      <c r="A820" s="24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x14ac:dyDescent="0.25">
      <c r="A821" s="24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x14ac:dyDescent="0.25">
      <c r="A822" s="24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x14ac:dyDescent="0.25">
      <c r="A823" s="24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x14ac:dyDescent="0.25">
      <c r="A824" s="24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x14ac:dyDescent="0.25">
      <c r="A825" s="24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x14ac:dyDescent="0.25">
      <c r="A826" s="24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x14ac:dyDescent="0.25">
      <c r="A827" s="24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x14ac:dyDescent="0.25">
      <c r="A828" s="24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x14ac:dyDescent="0.25">
      <c r="A829" s="24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x14ac:dyDescent="0.25">
      <c r="A830" s="24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x14ac:dyDescent="0.25">
      <c r="A831" s="24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x14ac:dyDescent="0.25">
      <c r="A832" s="24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x14ac:dyDescent="0.25">
      <c r="A833" s="24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x14ac:dyDescent="0.25">
      <c r="A834" s="24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x14ac:dyDescent="0.25">
      <c r="A835" s="24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x14ac:dyDescent="0.25">
      <c r="A836" s="24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x14ac:dyDescent="0.25">
      <c r="A837" s="24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x14ac:dyDescent="0.25">
      <c r="A838" s="24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x14ac:dyDescent="0.25">
      <c r="A839" s="24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x14ac:dyDescent="0.25">
      <c r="A840" s="24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x14ac:dyDescent="0.25">
      <c r="A841" s="24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x14ac:dyDescent="0.25">
      <c r="A842" s="24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x14ac:dyDescent="0.25">
      <c r="A843" s="24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x14ac:dyDescent="0.25">
      <c r="A844" s="24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x14ac:dyDescent="0.25">
      <c r="A845" s="24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x14ac:dyDescent="0.25">
      <c r="A846" s="24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x14ac:dyDescent="0.25">
      <c r="A847" s="24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x14ac:dyDescent="0.25">
      <c r="A848" s="24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x14ac:dyDescent="0.25">
      <c r="A849" s="24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x14ac:dyDescent="0.25">
      <c r="A850" s="24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x14ac:dyDescent="0.25">
      <c r="A851" s="24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x14ac:dyDescent="0.25">
      <c r="A852" s="24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x14ac:dyDescent="0.25">
      <c r="A853" s="24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x14ac:dyDescent="0.25">
      <c r="A854" s="24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x14ac:dyDescent="0.25">
      <c r="A855" s="24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x14ac:dyDescent="0.25">
      <c r="A856" s="24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x14ac:dyDescent="0.25">
      <c r="A857" s="24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x14ac:dyDescent="0.25">
      <c r="A858" s="24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x14ac:dyDescent="0.25">
      <c r="A859" s="24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x14ac:dyDescent="0.25">
      <c r="A860" s="24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x14ac:dyDescent="0.25">
      <c r="A861" s="24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x14ac:dyDescent="0.25">
      <c r="A862" s="24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x14ac:dyDescent="0.25">
      <c r="A863" s="24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x14ac:dyDescent="0.25">
      <c r="A864" s="24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x14ac:dyDescent="0.25">
      <c r="A865" s="24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x14ac:dyDescent="0.25">
      <c r="A866" s="24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x14ac:dyDescent="0.25">
      <c r="A867" s="24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x14ac:dyDescent="0.25">
      <c r="A868" s="24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x14ac:dyDescent="0.25">
      <c r="A869" s="24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x14ac:dyDescent="0.25">
      <c r="A870" s="24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x14ac:dyDescent="0.25">
      <c r="A871" s="24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x14ac:dyDescent="0.25">
      <c r="A872" s="24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x14ac:dyDescent="0.25">
      <c r="A873" s="24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x14ac:dyDescent="0.25">
      <c r="A874" s="24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x14ac:dyDescent="0.25">
      <c r="A875" s="24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x14ac:dyDescent="0.25">
      <c r="A876" s="24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x14ac:dyDescent="0.25">
      <c r="A877" s="24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x14ac:dyDescent="0.25">
      <c r="A878" s="24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x14ac:dyDescent="0.25">
      <c r="A879" s="24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x14ac:dyDescent="0.25">
      <c r="A880" s="24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x14ac:dyDescent="0.25">
      <c r="A881" s="24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x14ac:dyDescent="0.25">
      <c r="A882" s="24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x14ac:dyDescent="0.25">
      <c r="A883" s="24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x14ac:dyDescent="0.25">
      <c r="A884" s="24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x14ac:dyDescent="0.25">
      <c r="A885" s="24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x14ac:dyDescent="0.25">
      <c r="A886" s="24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x14ac:dyDescent="0.25">
      <c r="A887" s="24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x14ac:dyDescent="0.25">
      <c r="A888" s="24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x14ac:dyDescent="0.25">
      <c r="A889" s="24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x14ac:dyDescent="0.25">
      <c r="A890" s="24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x14ac:dyDescent="0.25">
      <c r="A891" s="24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x14ac:dyDescent="0.25">
      <c r="A892" s="24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x14ac:dyDescent="0.25">
      <c r="A893" s="24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x14ac:dyDescent="0.25">
      <c r="A894" s="24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x14ac:dyDescent="0.25">
      <c r="A895" s="24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x14ac:dyDescent="0.25">
      <c r="A896" s="24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x14ac:dyDescent="0.25">
      <c r="A897" s="24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x14ac:dyDescent="0.25">
      <c r="A898" s="24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x14ac:dyDescent="0.25">
      <c r="A899" s="24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x14ac:dyDescent="0.25">
      <c r="A900" s="24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x14ac:dyDescent="0.25">
      <c r="A901" s="24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x14ac:dyDescent="0.25">
      <c r="A902" s="24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x14ac:dyDescent="0.25">
      <c r="A903" s="24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x14ac:dyDescent="0.25">
      <c r="A904" s="24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x14ac:dyDescent="0.25">
      <c r="A905" s="24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x14ac:dyDescent="0.25">
      <c r="A906" s="24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x14ac:dyDescent="0.25">
      <c r="A907" s="24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x14ac:dyDescent="0.25">
      <c r="A908" s="24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x14ac:dyDescent="0.25">
      <c r="A909" s="24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x14ac:dyDescent="0.25">
      <c r="A910" s="24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x14ac:dyDescent="0.25">
      <c r="A911" s="24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x14ac:dyDescent="0.25">
      <c r="A912" s="24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x14ac:dyDescent="0.25">
      <c r="A913" s="24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x14ac:dyDescent="0.25">
      <c r="A914" s="24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x14ac:dyDescent="0.25">
      <c r="A915" s="24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x14ac:dyDescent="0.25">
      <c r="A916" s="24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x14ac:dyDescent="0.25">
      <c r="A917" s="24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x14ac:dyDescent="0.25">
      <c r="A918" s="24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x14ac:dyDescent="0.25">
      <c r="A919" s="24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x14ac:dyDescent="0.25">
      <c r="A920" s="24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x14ac:dyDescent="0.25">
      <c r="A921" s="24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x14ac:dyDescent="0.25">
      <c r="A922" s="24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x14ac:dyDescent="0.25">
      <c r="A923" s="24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x14ac:dyDescent="0.25">
      <c r="A924" s="24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x14ac:dyDescent="0.25">
      <c r="A925" s="24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x14ac:dyDescent="0.25">
      <c r="A926" s="24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x14ac:dyDescent="0.25">
      <c r="A927" s="24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x14ac:dyDescent="0.25">
      <c r="A928" s="24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x14ac:dyDescent="0.25">
      <c r="A929" s="24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x14ac:dyDescent="0.25">
      <c r="A930" s="24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x14ac:dyDescent="0.25">
      <c r="A931" s="24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x14ac:dyDescent="0.25">
      <c r="A932" s="24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x14ac:dyDescent="0.25">
      <c r="A933" s="24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x14ac:dyDescent="0.25">
      <c r="A934" s="24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x14ac:dyDescent="0.25">
      <c r="A935" s="24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x14ac:dyDescent="0.25">
      <c r="A936" s="24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x14ac:dyDescent="0.25">
      <c r="A937" s="24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x14ac:dyDescent="0.25">
      <c r="A938" s="24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x14ac:dyDescent="0.25">
      <c r="A939" s="24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x14ac:dyDescent="0.25">
      <c r="A940" s="24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x14ac:dyDescent="0.25">
      <c r="A941" s="24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x14ac:dyDescent="0.25">
      <c r="A942" s="24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x14ac:dyDescent="0.25">
      <c r="A943" s="24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x14ac:dyDescent="0.25">
      <c r="A944" s="24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x14ac:dyDescent="0.25">
      <c r="A945" s="24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x14ac:dyDescent="0.25">
      <c r="A946" s="24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x14ac:dyDescent="0.25">
      <c r="A947" s="24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x14ac:dyDescent="0.25">
      <c r="A948" s="24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x14ac:dyDescent="0.25">
      <c r="A949" s="24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x14ac:dyDescent="0.25">
      <c r="A950" s="24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x14ac:dyDescent="0.25">
      <c r="A951" s="24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x14ac:dyDescent="0.25">
      <c r="A952" s="24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x14ac:dyDescent="0.25">
      <c r="A953" s="24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x14ac:dyDescent="0.25">
      <c r="A954" s="24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x14ac:dyDescent="0.25">
      <c r="A955" s="24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x14ac:dyDescent="0.25">
      <c r="A956" s="24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x14ac:dyDescent="0.25">
      <c r="A957" s="24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x14ac:dyDescent="0.25">
      <c r="A958" s="24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x14ac:dyDescent="0.25">
      <c r="A959" s="24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x14ac:dyDescent="0.25">
      <c r="A960" s="24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x14ac:dyDescent="0.25">
      <c r="A961" s="24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x14ac:dyDescent="0.25">
      <c r="A962" s="24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x14ac:dyDescent="0.25">
      <c r="A963" s="24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x14ac:dyDescent="0.25">
      <c r="A964" s="24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x14ac:dyDescent="0.25">
      <c r="A965" s="24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x14ac:dyDescent="0.25">
      <c r="A966" s="24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x14ac:dyDescent="0.25">
      <c r="A967" s="24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x14ac:dyDescent="0.25">
      <c r="A968" s="24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x14ac:dyDescent="0.25">
      <c r="A969" s="24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x14ac:dyDescent="0.25">
      <c r="A970" s="24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x14ac:dyDescent="0.25">
      <c r="A971" s="24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x14ac:dyDescent="0.25">
      <c r="A972" s="24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x14ac:dyDescent="0.25">
      <c r="A973" s="24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x14ac:dyDescent="0.25">
      <c r="A974" s="24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x14ac:dyDescent="0.25">
      <c r="A975" s="24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x14ac:dyDescent="0.25">
      <c r="A976" s="24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x14ac:dyDescent="0.25">
      <c r="A977" s="24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x14ac:dyDescent="0.25">
      <c r="A978" s="24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x14ac:dyDescent="0.25">
      <c r="A979" s="24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x14ac:dyDescent="0.25">
      <c r="A980" s="24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x14ac:dyDescent="0.25">
      <c r="A981" s="24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x14ac:dyDescent="0.25">
      <c r="A982" s="24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x14ac:dyDescent="0.25">
      <c r="A983" s="24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x14ac:dyDescent="0.25">
      <c r="A984" s="24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x14ac:dyDescent="0.25">
      <c r="A985" s="24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x14ac:dyDescent="0.25">
      <c r="A986" s="24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x14ac:dyDescent="0.25">
      <c r="A987" s="24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x14ac:dyDescent="0.25">
      <c r="A988" s="24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x14ac:dyDescent="0.25">
      <c r="A989" s="24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x14ac:dyDescent="0.25">
      <c r="A990" s="24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x14ac:dyDescent="0.25">
      <c r="A991" s="24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x14ac:dyDescent="0.25">
      <c r="A992" s="24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x14ac:dyDescent="0.25">
      <c r="A993" s="24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x14ac:dyDescent="0.25">
      <c r="A994" s="24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x14ac:dyDescent="0.25">
      <c r="A995" s="24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x14ac:dyDescent="0.25">
      <c r="A996" s="24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x14ac:dyDescent="0.25">
      <c r="A997" s="24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x14ac:dyDescent="0.25">
      <c r="A998" s="24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x14ac:dyDescent="0.25">
      <c r="A999" s="24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x14ac:dyDescent="0.25">
      <c r="A1000" s="24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 ht="15.75" x14ac:dyDescent="0.25">
      <c r="A1001" s="24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 ht="15.75" x14ac:dyDescent="0.25">
      <c r="A1002" s="24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 ht="15.75" x14ac:dyDescent="0.25">
      <c r="A1003" s="24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 ht="15.75" x14ac:dyDescent="0.25">
      <c r="A1004" s="24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 ht="15.75" x14ac:dyDescent="0.25">
      <c r="A1005" s="24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 ht="15.75" x14ac:dyDescent="0.25">
      <c r="A1006" s="24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 ht="15.75" x14ac:dyDescent="0.25">
      <c r="A1007" s="24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 ht="15.75" x14ac:dyDescent="0.25">
      <c r="A1008" s="24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 ht="15.75" x14ac:dyDescent="0.25">
      <c r="A1009" s="24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 ht="15.75" x14ac:dyDescent="0.25">
      <c r="A1010" s="24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 ht="15.75" x14ac:dyDescent="0.25">
      <c r="A1011" s="24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 ht="15.75" x14ac:dyDescent="0.25">
      <c r="A1012" s="24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 ht="15.75" x14ac:dyDescent="0.25">
      <c r="A1013" s="24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 ht="15.75" x14ac:dyDescent="0.25">
      <c r="A1014" s="24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 ht="15.75" x14ac:dyDescent="0.25">
      <c r="A1015" s="24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 ht="15.75" x14ac:dyDescent="0.25">
      <c r="A1016" s="24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 ht="15.75" x14ac:dyDescent="0.25">
      <c r="A1017" s="24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 ht="15.75" x14ac:dyDescent="0.25">
      <c r="A1018" s="24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 ht="15.75" x14ac:dyDescent="0.25">
      <c r="A1019" s="24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 ht="15.75" x14ac:dyDescent="0.25">
      <c r="A1020" s="24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 ht="15.75" x14ac:dyDescent="0.25">
      <c r="A1021" s="24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 ht="15.75" x14ac:dyDescent="0.25">
      <c r="A1022" s="24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 ht="15.75" x14ac:dyDescent="0.25">
      <c r="A1023" s="24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 ht="15.75" x14ac:dyDescent="0.25">
      <c r="A1024" s="24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 ht="15.75" x14ac:dyDescent="0.25">
      <c r="A1025" s="24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 ht="15.75" x14ac:dyDescent="0.25">
      <c r="A1026" s="24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 ht="15.75" x14ac:dyDescent="0.25">
      <c r="A1027" s="24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 ht="15.75" x14ac:dyDescent="0.25">
      <c r="A1028" s="24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 ht="15.75" x14ac:dyDescent="0.25">
      <c r="A1029" s="24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 ht="15.75" x14ac:dyDescent="0.25">
      <c r="A1030" s="24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 ht="15.75" x14ac:dyDescent="0.25">
      <c r="A1031" s="24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 ht="15.75" x14ac:dyDescent="0.25">
      <c r="A1032" s="24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 ht="15.75" x14ac:dyDescent="0.25">
      <c r="A1033" s="24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 ht="15.75" x14ac:dyDescent="0.25">
      <c r="A1034" s="24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 ht="15.75" x14ac:dyDescent="0.25">
      <c r="A1035" s="24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 ht="15.75" x14ac:dyDescent="0.25">
      <c r="A1036" s="24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 ht="15.75" x14ac:dyDescent="0.25">
      <c r="A1037" s="24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 ht="15.75" x14ac:dyDescent="0.25">
      <c r="A1038" s="24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 ht="15.75" x14ac:dyDescent="0.25">
      <c r="A1039" s="24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 ht="15.75" x14ac:dyDescent="0.25">
      <c r="A1040" s="24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 ht="15.75" x14ac:dyDescent="0.25">
      <c r="A1041" s="24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 ht="15.75" x14ac:dyDescent="0.25">
      <c r="A1042" s="24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 ht="15.75" x14ac:dyDescent="0.25">
      <c r="A1043" s="24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 ht="15.75" x14ac:dyDescent="0.25">
      <c r="A1044" s="24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 ht="15.75" x14ac:dyDescent="0.25">
      <c r="A1045" s="24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 ht="15.75" x14ac:dyDescent="0.25">
      <c r="A1046" s="24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 ht="15.75" x14ac:dyDescent="0.25">
      <c r="A1047" s="24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 ht="15.75" x14ac:dyDescent="0.25">
      <c r="A1048" s="24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 ht="15.75" x14ac:dyDescent="0.25">
      <c r="A1049" s="24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 ht="15.75" x14ac:dyDescent="0.25">
      <c r="A1050" s="24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 ht="15.75" x14ac:dyDescent="0.25">
      <c r="A1051" s="24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 ht="15.75" x14ac:dyDescent="0.25">
      <c r="A1052" s="24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 ht="15.75" x14ac:dyDescent="0.25">
      <c r="A1053" s="24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 ht="15.75" x14ac:dyDescent="0.25">
      <c r="A1054" s="24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 ht="15.75" x14ac:dyDescent="0.25">
      <c r="A1055" s="24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 ht="15.75" x14ac:dyDescent="0.25">
      <c r="A1056" s="24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 ht="15.75" x14ac:dyDescent="0.25">
      <c r="A1057" s="24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 ht="15.75" x14ac:dyDescent="0.25">
      <c r="A1058" s="24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 ht="15.75" x14ac:dyDescent="0.25">
      <c r="A1059" s="24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 ht="15.75" x14ac:dyDescent="0.25">
      <c r="A1060" s="24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 ht="15.75" x14ac:dyDescent="0.25">
      <c r="A1061" s="24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 ht="15.75" x14ac:dyDescent="0.25">
      <c r="A1062" s="24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 ht="15.75" x14ac:dyDescent="0.25">
      <c r="A1063" s="24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 ht="15.75" x14ac:dyDescent="0.25">
      <c r="A1064" s="24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 ht="15.75" x14ac:dyDescent="0.25">
      <c r="A1065" s="24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 ht="15.75" x14ac:dyDescent="0.25">
      <c r="A1066" s="24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 ht="15.75" x14ac:dyDescent="0.25">
      <c r="A1067" s="24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 ht="15.75" x14ac:dyDescent="0.25">
      <c r="A1068" s="24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 ht="15.75" x14ac:dyDescent="0.25">
      <c r="A1069" s="24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 ht="15.75" x14ac:dyDescent="0.25">
      <c r="A1070" s="24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 ht="15.75" x14ac:dyDescent="0.25">
      <c r="A1071" s="24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 ht="15.75" x14ac:dyDescent="0.25">
      <c r="A1072" s="24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 ht="15.75" x14ac:dyDescent="0.25">
      <c r="A1073" s="24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 ht="15.75" x14ac:dyDescent="0.25">
      <c r="A1074" s="24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 ht="15.75" x14ac:dyDescent="0.25">
      <c r="A1075" s="24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 ht="15.75" x14ac:dyDescent="0.25">
      <c r="A1076" s="24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 ht="15.75" x14ac:dyDescent="0.25">
      <c r="A1077" s="24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 ht="15.75" x14ac:dyDescent="0.25">
      <c r="A1078" s="24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 ht="15.75" x14ac:dyDescent="0.25">
      <c r="A1079" s="24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 ht="15.75" x14ac:dyDescent="0.25">
      <c r="A1080" s="24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 ht="15.75" x14ac:dyDescent="0.25">
      <c r="A1081" s="24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 ht="15.75" x14ac:dyDescent="0.25">
      <c r="A1082" s="24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 ht="15.75" x14ac:dyDescent="0.25">
      <c r="A1083" s="24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 ht="15.75" x14ac:dyDescent="0.25">
      <c r="A1084" s="24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 ht="15.75" x14ac:dyDescent="0.25">
      <c r="A1085" s="24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 ht="15.75" x14ac:dyDescent="0.25">
      <c r="A1086" s="24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 ht="15.75" x14ac:dyDescent="0.25">
      <c r="A1087" s="24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 ht="15.75" x14ac:dyDescent="0.25">
      <c r="A1088" s="24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 ht="15.75" x14ac:dyDescent="0.25">
      <c r="A1089" s="24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 ht="15.75" x14ac:dyDescent="0.25">
      <c r="A1090" s="24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 ht="15.75" x14ac:dyDescent="0.25">
      <c r="A1091" s="24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 ht="15.75" x14ac:dyDescent="0.25">
      <c r="A1092" s="24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 ht="15.75" x14ac:dyDescent="0.25">
      <c r="A1093" s="24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 ht="15.75" x14ac:dyDescent="0.25">
      <c r="A1094" s="24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 ht="15.75" x14ac:dyDescent="0.25">
      <c r="A1095" s="24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 ht="15.75" x14ac:dyDescent="0.25">
      <c r="A1096" s="24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 ht="15.75" x14ac:dyDescent="0.25">
      <c r="A1097" s="24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 ht="15.75" x14ac:dyDescent="0.25">
      <c r="A1098" s="24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 ht="15.75" x14ac:dyDescent="0.25">
      <c r="A1099" s="24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 ht="15.75" x14ac:dyDescent="0.25">
      <c r="A1100" s="24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  <row r="1101" spans="1:19" ht="15.75" x14ac:dyDescent="0.25">
      <c r="A1101" s="24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</row>
    <row r="1102" spans="1:19" ht="15.75" x14ac:dyDescent="0.25">
      <c r="A1102" s="24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</row>
    <row r="1103" spans="1:19" ht="15.75" x14ac:dyDescent="0.25">
      <c r="A1103" s="24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</row>
    <row r="1104" spans="1:19" ht="15.75" x14ac:dyDescent="0.25">
      <c r="A1104" s="24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</row>
    <row r="1105" spans="1:19" ht="15.75" x14ac:dyDescent="0.25">
      <c r="A1105" s="24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</row>
    <row r="1106" spans="1:19" ht="15.75" x14ac:dyDescent="0.25">
      <c r="A1106" s="24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</row>
    <row r="1107" spans="1:19" ht="15.75" x14ac:dyDescent="0.25">
      <c r="A1107" s="24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</row>
    <row r="1108" spans="1:19" ht="15.75" x14ac:dyDescent="0.25">
      <c r="A1108" s="24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</row>
    <row r="1109" spans="1:19" ht="15.75" x14ac:dyDescent="0.25">
      <c r="A1109" s="24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</row>
    <row r="1110" spans="1:19" ht="15.75" x14ac:dyDescent="0.25">
      <c r="A1110" s="24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</row>
    <row r="1111" spans="1:19" ht="15.75" x14ac:dyDescent="0.25">
      <c r="A1111" s="24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</row>
    <row r="1112" spans="1:19" ht="15.75" x14ac:dyDescent="0.25">
      <c r="A1112" s="24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</row>
    <row r="1113" spans="1:19" ht="15.75" x14ac:dyDescent="0.25">
      <c r="A1113" s="24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</row>
    <row r="1114" spans="1:19" ht="15.75" x14ac:dyDescent="0.25">
      <c r="A1114" s="24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</row>
    <row r="1115" spans="1:19" ht="15.75" x14ac:dyDescent="0.25">
      <c r="A1115" s="24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</row>
    <row r="1116" spans="1:19" ht="15.75" x14ac:dyDescent="0.25">
      <c r="A1116" s="24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</row>
    <row r="1117" spans="1:19" ht="15.75" x14ac:dyDescent="0.25">
      <c r="A1117" s="24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</row>
    <row r="1118" spans="1:19" ht="15.75" x14ac:dyDescent="0.25">
      <c r="A1118" s="24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</row>
    <row r="1119" spans="1:19" ht="15.75" x14ac:dyDescent="0.25">
      <c r="A1119" s="24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</row>
    <row r="1120" spans="1:19" ht="15.75" x14ac:dyDescent="0.25">
      <c r="A1120" s="24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</row>
    <row r="1121" spans="1:19" ht="15.75" x14ac:dyDescent="0.25">
      <c r="A1121" s="24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</row>
    <row r="1122" spans="1:19" ht="15.75" x14ac:dyDescent="0.25">
      <c r="A1122" s="24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</row>
    <row r="1123" spans="1:19" ht="15.75" x14ac:dyDescent="0.25">
      <c r="A1123" s="24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</row>
    <row r="1124" spans="1:19" ht="15.75" x14ac:dyDescent="0.25">
      <c r="A1124" s="24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</row>
    <row r="1125" spans="1:19" ht="15.75" x14ac:dyDescent="0.25">
      <c r="A1125" s="24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</row>
    <row r="1126" spans="1:19" ht="15.75" x14ac:dyDescent="0.25">
      <c r="A1126" s="24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</row>
    <row r="1127" spans="1:19" ht="15.75" x14ac:dyDescent="0.25">
      <c r="A1127" s="24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</row>
    <row r="1128" spans="1:19" ht="15.75" x14ac:dyDescent="0.25">
      <c r="A1128" s="24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</row>
    <row r="1129" spans="1:19" ht="15.75" x14ac:dyDescent="0.25">
      <c r="A1129" s="24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</row>
    <row r="1130" spans="1:19" ht="15.75" x14ac:dyDescent="0.25">
      <c r="A1130" s="24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</row>
    <row r="1131" spans="1:19" ht="15.75" x14ac:dyDescent="0.25">
      <c r="A1131" s="24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</row>
    <row r="1132" spans="1:19" ht="15.75" x14ac:dyDescent="0.25">
      <c r="A1132" s="24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</row>
    <row r="1133" spans="1:19" ht="15.75" x14ac:dyDescent="0.25">
      <c r="A1133" s="24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</row>
    <row r="1134" spans="1:19" ht="15.75" x14ac:dyDescent="0.25">
      <c r="A1134" s="24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</row>
    <row r="1135" spans="1:19" ht="15.75" x14ac:dyDescent="0.25">
      <c r="A1135" s="24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</row>
    <row r="1136" spans="1:19" ht="15.75" x14ac:dyDescent="0.25">
      <c r="A1136" s="24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</row>
    <row r="1137" spans="1:19" ht="15.75" x14ac:dyDescent="0.25">
      <c r="A1137" s="24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</row>
    <row r="1138" spans="1:19" ht="15.75" x14ac:dyDescent="0.25">
      <c r="A1138" s="24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</row>
    <row r="1139" spans="1:19" ht="15.75" x14ac:dyDescent="0.25">
      <c r="A1139" s="24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</row>
    <row r="1140" spans="1:19" ht="15.75" x14ac:dyDescent="0.25">
      <c r="A1140" s="24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</row>
    <row r="1141" spans="1:19" ht="15.75" x14ac:dyDescent="0.25">
      <c r="A1141" s="24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</row>
    <row r="1142" spans="1:19" ht="15.75" x14ac:dyDescent="0.25">
      <c r="A1142" s="24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</row>
    <row r="1143" spans="1:19" ht="15.75" x14ac:dyDescent="0.25">
      <c r="A1143" s="24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</row>
    <row r="1144" spans="1:19" ht="15.75" x14ac:dyDescent="0.25">
      <c r="A1144" s="24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</row>
    <row r="1145" spans="1:19" ht="15.75" x14ac:dyDescent="0.25">
      <c r="A1145" s="24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</row>
    <row r="1146" spans="1:19" ht="15.75" x14ac:dyDescent="0.25">
      <c r="A1146" s="24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</row>
    <row r="1147" spans="1:19" ht="15.75" x14ac:dyDescent="0.25">
      <c r="A1147" s="24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</row>
    <row r="1148" spans="1:19" ht="15.75" x14ac:dyDescent="0.25">
      <c r="A1148" s="24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</row>
    <row r="1149" spans="1:19" ht="15.75" x14ac:dyDescent="0.25">
      <c r="A1149" s="24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</row>
    <row r="1150" spans="1:19" ht="15.75" x14ac:dyDescent="0.25">
      <c r="A1150" s="24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</row>
    <row r="1151" spans="1:19" ht="15.75" x14ac:dyDescent="0.25">
      <c r="A1151" s="24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</row>
    <row r="1152" spans="1:19" ht="15.75" x14ac:dyDescent="0.25">
      <c r="A1152" s="24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</row>
    <row r="1153" spans="1:19" ht="15.75" x14ac:dyDescent="0.25">
      <c r="A1153" s="24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</row>
    <row r="1154" spans="1:19" ht="15.75" x14ac:dyDescent="0.25">
      <c r="A1154" s="24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</row>
    <row r="1155" spans="1:19" ht="15.75" x14ac:dyDescent="0.25">
      <c r="A1155" s="24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</row>
    <row r="1156" spans="1:19" ht="15.75" x14ac:dyDescent="0.25">
      <c r="A1156" s="24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</row>
    <row r="1157" spans="1:19" ht="15.75" x14ac:dyDescent="0.25">
      <c r="A1157" s="24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</row>
    <row r="1158" spans="1:19" ht="15.75" x14ac:dyDescent="0.25">
      <c r="A1158" s="24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</row>
    <row r="1159" spans="1:19" ht="15.75" x14ac:dyDescent="0.25">
      <c r="A1159" s="24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</row>
    <row r="1160" spans="1:19" ht="15.75" x14ac:dyDescent="0.25">
      <c r="A1160" s="24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</row>
    <row r="1161" spans="1:19" ht="15.75" x14ac:dyDescent="0.25">
      <c r="A1161" s="24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</row>
    <row r="1162" spans="1:19" ht="15.75" x14ac:dyDescent="0.25">
      <c r="A1162" s="24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</row>
    <row r="1163" spans="1:19" ht="15.75" x14ac:dyDescent="0.25">
      <c r="A1163" s="24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</row>
    <row r="1164" spans="1:19" ht="15.75" x14ac:dyDescent="0.25">
      <c r="A1164" s="24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</row>
    <row r="1165" spans="1:19" ht="15.75" x14ac:dyDescent="0.25">
      <c r="A1165" s="24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</row>
    <row r="1166" spans="1:19" ht="15.75" x14ac:dyDescent="0.25">
      <c r="A1166" s="24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</row>
    <row r="1167" spans="1:19" ht="15.75" x14ac:dyDescent="0.25">
      <c r="A1167" s="24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</row>
    <row r="1168" spans="1:19" ht="15.75" x14ac:dyDescent="0.25">
      <c r="A1168" s="24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</row>
    <row r="1169" spans="1:19" ht="15.75" x14ac:dyDescent="0.25">
      <c r="A1169" s="24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</row>
    <row r="1170" spans="1:19" ht="15.75" x14ac:dyDescent="0.25">
      <c r="A1170" s="24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</row>
    <row r="1171" spans="1:19" ht="15.75" x14ac:dyDescent="0.25">
      <c r="A1171" s="24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</row>
    <row r="1172" spans="1:19" ht="15.75" x14ac:dyDescent="0.25">
      <c r="A1172" s="24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</row>
    <row r="1173" spans="1:19" ht="15.75" x14ac:dyDescent="0.25">
      <c r="A1173" s="24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</row>
    <row r="1174" spans="1:19" ht="15.75" x14ac:dyDescent="0.25">
      <c r="A1174" s="24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</row>
    <row r="1175" spans="1:19" ht="15.75" x14ac:dyDescent="0.25">
      <c r="A1175" s="24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</row>
    <row r="1176" spans="1:19" ht="15.75" x14ac:dyDescent="0.25">
      <c r="A1176" s="24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</row>
    <row r="1177" spans="1:19" ht="15.75" x14ac:dyDescent="0.25">
      <c r="A1177" s="24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</row>
    <row r="1178" spans="1:19" ht="15.75" x14ac:dyDescent="0.25">
      <c r="A1178" s="24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</row>
    <row r="1179" spans="1:19" ht="15.75" x14ac:dyDescent="0.25">
      <c r="A1179" s="24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</row>
    <row r="1180" spans="1:19" ht="15.75" x14ac:dyDescent="0.25">
      <c r="A1180" s="24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</row>
    <row r="1181" spans="1:19" ht="15.75" x14ac:dyDescent="0.25">
      <c r="A1181" s="24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</row>
    <row r="1182" spans="1:19" ht="15.75" x14ac:dyDescent="0.25">
      <c r="A1182" s="24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</row>
    <row r="1183" spans="1:19" ht="15.75" x14ac:dyDescent="0.25">
      <c r="A1183" s="24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</row>
    <row r="1184" spans="1:19" ht="15.75" x14ac:dyDescent="0.25">
      <c r="A1184" s="24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</row>
    <row r="1185" spans="1:19" ht="15.75" x14ac:dyDescent="0.25">
      <c r="A1185" s="24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</row>
    <row r="1186" spans="1:19" ht="15.75" x14ac:dyDescent="0.25">
      <c r="A1186" s="24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</row>
    <row r="1187" spans="1:19" ht="15.75" x14ac:dyDescent="0.25">
      <c r="A1187" s="24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</row>
    <row r="1188" spans="1:19" ht="15.75" x14ac:dyDescent="0.25">
      <c r="A1188" s="24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</row>
    <row r="1189" spans="1:19" ht="15.75" x14ac:dyDescent="0.25">
      <c r="A1189" s="24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</row>
    <row r="1190" spans="1:19" ht="15.75" x14ac:dyDescent="0.25">
      <c r="A1190" s="24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</row>
    <row r="1191" spans="1:19" ht="15.75" x14ac:dyDescent="0.25">
      <c r="A1191" s="24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</row>
    <row r="1192" spans="1:19" ht="15.75" x14ac:dyDescent="0.25">
      <c r="A1192" s="24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</row>
    <row r="1193" spans="1:19" ht="15.75" x14ac:dyDescent="0.25">
      <c r="A1193" s="24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</row>
    <row r="1194" spans="1:19" ht="15.75" x14ac:dyDescent="0.25">
      <c r="A1194" s="24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</row>
    <row r="1195" spans="1:19" ht="15.75" x14ac:dyDescent="0.25">
      <c r="A1195" s="24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</row>
    <row r="1196" spans="1:19" ht="15.75" x14ac:dyDescent="0.25">
      <c r="A1196" s="24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</row>
    <row r="1197" spans="1:19" ht="15.75" x14ac:dyDescent="0.25">
      <c r="A1197" s="24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</row>
    <row r="1198" spans="1:19" ht="15.75" x14ac:dyDescent="0.25">
      <c r="A1198" s="24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</row>
    <row r="1199" spans="1:19" ht="15.75" x14ac:dyDescent="0.25">
      <c r="A1199" s="24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</row>
    <row r="1200" spans="1:19" ht="15.75" x14ac:dyDescent="0.25">
      <c r="A1200" s="24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</row>
    <row r="1201" spans="1:19" ht="15.75" x14ac:dyDescent="0.25">
      <c r="A1201" s="24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</row>
    <row r="1202" spans="1:19" ht="15.75" x14ac:dyDescent="0.25">
      <c r="A1202" s="24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</row>
    <row r="1203" spans="1:19" ht="15.75" x14ac:dyDescent="0.25">
      <c r="A1203" s="24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</row>
    <row r="1204" spans="1:19" ht="15.75" x14ac:dyDescent="0.25">
      <c r="A1204" s="24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</row>
    <row r="1205" spans="1:19" ht="15.75" x14ac:dyDescent="0.25">
      <c r="A1205" s="24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</row>
    <row r="1206" spans="1:19" ht="15.75" x14ac:dyDescent="0.25">
      <c r="A1206" s="24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</row>
    <row r="1207" spans="1:19" ht="15.75" x14ac:dyDescent="0.25">
      <c r="A1207" s="24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</row>
    <row r="1208" spans="1:19" ht="15.75" x14ac:dyDescent="0.25">
      <c r="A1208" s="24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</row>
    <row r="1209" spans="1:19" ht="15.75" x14ac:dyDescent="0.25">
      <c r="A1209" s="24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</row>
    <row r="1210" spans="1:19" ht="15.75" x14ac:dyDescent="0.25">
      <c r="A1210" s="24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</row>
    <row r="1211" spans="1:19" ht="15.75" x14ac:dyDescent="0.25">
      <c r="A1211" s="24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</row>
    <row r="1212" spans="1:19" ht="15.75" x14ac:dyDescent="0.25">
      <c r="A1212" s="24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</row>
    <row r="1213" spans="1:19" ht="15.75" x14ac:dyDescent="0.25">
      <c r="A1213" s="24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</row>
    <row r="1214" spans="1:19" ht="15.75" x14ac:dyDescent="0.25">
      <c r="A1214" s="24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</row>
    <row r="1215" spans="1:19" ht="15.75" x14ac:dyDescent="0.25">
      <c r="A1215" s="24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</row>
    <row r="1216" spans="1:19" ht="15.75" x14ac:dyDescent="0.25">
      <c r="A1216" s="24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</row>
    <row r="1217" spans="1:19" ht="15.75" x14ac:dyDescent="0.25">
      <c r="A1217" s="24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</row>
  </sheetData>
  <mergeCells count="8">
    <mergeCell ref="A2:J2"/>
    <mergeCell ref="A239:A243"/>
    <mergeCell ref="B239:B243"/>
    <mergeCell ref="A221:A225"/>
    <mergeCell ref="B221:B225"/>
    <mergeCell ref="A236:A238"/>
    <mergeCell ref="B236:B238"/>
    <mergeCell ref="C236:C238"/>
  </mergeCells>
  <pageMargins left="0.98425196850393704" right="0.59055118110236227" top="0.78740157480314965" bottom="0.78740157480314965" header="0.39370078740157483" footer="0.39370078740157483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K23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J16" sqref="J16"/>
    </sheetView>
  </sheetViews>
  <sheetFormatPr defaultColWidth="12.5703125" defaultRowHeight="15.75" x14ac:dyDescent="0.25"/>
  <cols>
    <col min="1" max="1" width="9.28515625" style="66" bestFit="1" customWidth="1"/>
    <col min="2" max="2" width="37.7109375" style="66" customWidth="1"/>
    <col min="3" max="3" width="10.85546875" style="66" customWidth="1"/>
    <col min="4" max="4" width="6.5703125" style="66" customWidth="1"/>
    <col min="5" max="5" width="4.85546875" style="66" hidden="1" customWidth="1"/>
    <col min="6" max="6" width="32.7109375" style="66" bestFit="1" customWidth="1"/>
    <col min="7" max="7" width="10.5703125" style="66" customWidth="1"/>
    <col min="8" max="8" width="14.85546875" style="66" bestFit="1" customWidth="1"/>
    <col min="9" max="9" width="12.5703125" style="246"/>
    <col min="10" max="16384" width="12.5703125" style="66"/>
  </cols>
  <sheetData>
    <row r="2" spans="1:11" x14ac:dyDescent="0.25">
      <c r="A2" s="302" t="s">
        <v>352</v>
      </c>
      <c r="B2" s="302"/>
      <c r="C2" s="302"/>
      <c r="D2" s="302"/>
      <c r="E2" s="302"/>
      <c r="F2" s="302"/>
      <c r="G2" s="302"/>
      <c r="H2" s="302"/>
      <c r="I2" s="302"/>
      <c r="J2" s="302"/>
    </row>
    <row r="5" spans="1:11" ht="63" x14ac:dyDescent="0.25">
      <c r="A5" s="89" t="s">
        <v>0</v>
      </c>
      <c r="B5" s="87" t="s">
        <v>1</v>
      </c>
      <c r="C5" s="87" t="s">
        <v>2</v>
      </c>
      <c r="D5" s="87" t="s">
        <v>3</v>
      </c>
      <c r="E5" s="89" t="s">
        <v>310</v>
      </c>
      <c r="F5" s="87" t="s">
        <v>81</v>
      </c>
      <c r="G5" s="87" t="s">
        <v>2</v>
      </c>
      <c r="H5" s="87" t="s">
        <v>66</v>
      </c>
      <c r="I5" s="96" t="s">
        <v>65</v>
      </c>
      <c r="J5" s="87" t="s">
        <v>67</v>
      </c>
      <c r="K5" s="87" t="s">
        <v>67</v>
      </c>
    </row>
    <row r="6" spans="1:11" x14ac:dyDescent="0.25">
      <c r="A6" s="90" t="s">
        <v>9</v>
      </c>
      <c r="B6" s="67" t="s">
        <v>10</v>
      </c>
      <c r="C6" s="67" t="s">
        <v>11</v>
      </c>
      <c r="D6" s="67" t="s">
        <v>12</v>
      </c>
      <c r="E6" s="95"/>
      <c r="F6" s="67" t="s">
        <v>13</v>
      </c>
      <c r="G6" s="67" t="s">
        <v>229</v>
      </c>
      <c r="H6" s="67" t="s">
        <v>14</v>
      </c>
      <c r="I6" s="240" t="s">
        <v>15</v>
      </c>
      <c r="J6" s="67" t="s">
        <v>313</v>
      </c>
    </row>
    <row r="7" spans="1:11" x14ac:dyDescent="0.25">
      <c r="A7" s="144"/>
      <c r="B7" s="91" t="s">
        <v>26</v>
      </c>
      <c r="C7" s="87"/>
      <c r="D7" s="87"/>
      <c r="E7" s="108"/>
      <c r="F7" s="132"/>
      <c r="G7" s="148"/>
      <c r="H7" s="99"/>
      <c r="I7" s="241"/>
      <c r="J7" s="99"/>
    </row>
    <row r="8" spans="1:11" ht="31.5" x14ac:dyDescent="0.25">
      <c r="A8" s="270" t="s">
        <v>357</v>
      </c>
      <c r="B8" s="86" t="s">
        <v>311</v>
      </c>
      <c r="C8" s="88" t="s">
        <v>23</v>
      </c>
      <c r="D8" s="88"/>
      <c r="E8" s="108"/>
      <c r="F8" s="132"/>
      <c r="G8" s="148"/>
      <c r="H8" s="99"/>
      <c r="I8" s="241"/>
      <c r="J8" s="99">
        <v>0</v>
      </c>
    </row>
    <row r="9" spans="1:11" ht="31.5" x14ac:dyDescent="0.25">
      <c r="A9" s="270" t="s">
        <v>170</v>
      </c>
      <c r="B9" s="86" t="s">
        <v>28</v>
      </c>
      <c r="C9" s="88" t="s">
        <v>23</v>
      </c>
      <c r="D9" s="88"/>
      <c r="E9" s="108"/>
      <c r="F9" s="132"/>
      <c r="G9" s="148"/>
      <c r="H9" s="99"/>
      <c r="I9" s="241"/>
      <c r="J9" s="268">
        <f>SUM(J10:J11)</f>
        <v>1334</v>
      </c>
    </row>
    <row r="10" spans="1:11" x14ac:dyDescent="0.25">
      <c r="A10" s="142"/>
      <c r="B10" s="86"/>
      <c r="C10" s="88"/>
      <c r="D10" s="88"/>
      <c r="E10" s="108">
        <v>2</v>
      </c>
      <c r="F10" s="132" t="str">
        <f>VLOOKUP(E10,Danh_muc_VL_DC_TB!$A$5:$G$9,2)</f>
        <v>Máy điều hòa nhiệt độ 12.000 BTU</v>
      </c>
      <c r="G10" s="148" t="str">
        <f>VLOOKUP(E10,Danh_muc_VL_DC_TB!$A$5:$G$9,3)</f>
        <v>Cái</v>
      </c>
      <c r="H10" s="99">
        <f>VLOOKUP(E10,Danh_muc_VL_DC_TB!$A$5:$G$9,7)</f>
        <v>3295</v>
      </c>
      <c r="I10" s="241">
        <v>8.6999999999999994E-2</v>
      </c>
      <c r="J10" s="99">
        <f>ROUND(H10*I10,0)</f>
        <v>287</v>
      </c>
    </row>
    <row r="11" spans="1:11" x14ac:dyDescent="0.25">
      <c r="A11" s="142"/>
      <c r="B11" s="86"/>
      <c r="C11" s="88"/>
      <c r="D11" s="88"/>
      <c r="E11" s="108">
        <v>5</v>
      </c>
      <c r="F11" s="132" t="str">
        <f>VLOOKUP(E11,Danh_muc_VL_DC_TB!$A$5:$G$9,2)</f>
        <v>Máy vi tính PC</v>
      </c>
      <c r="G11" s="148" t="str">
        <f>VLOOKUP(E11,Danh_muc_VL_DC_TB!$A$5:$G$9,3)</f>
        <v>Bộ</v>
      </c>
      <c r="H11" s="99">
        <f>VLOOKUP(E11,Danh_muc_VL_DC_TB!$A$5:$G$9,7)</f>
        <v>5455</v>
      </c>
      <c r="I11" s="241">
        <v>0.192</v>
      </c>
      <c r="J11" s="99">
        <f>ROUND(H11*I11,0)</f>
        <v>1047</v>
      </c>
    </row>
    <row r="12" spans="1:11" s="166" customFormat="1" x14ac:dyDescent="0.25">
      <c r="A12" s="274" t="s">
        <v>363</v>
      </c>
      <c r="B12" s="227" t="s">
        <v>29</v>
      </c>
      <c r="C12" s="223" t="s">
        <v>24</v>
      </c>
      <c r="D12" s="223"/>
      <c r="E12" s="200"/>
      <c r="F12" s="201"/>
      <c r="G12" s="164"/>
      <c r="H12" s="165"/>
      <c r="I12" s="242"/>
      <c r="J12" s="275">
        <f>SUM(J13:J15)</f>
        <v>127</v>
      </c>
    </row>
    <row r="13" spans="1:11" s="166" customFormat="1" x14ac:dyDescent="0.25">
      <c r="A13" s="226"/>
      <c r="B13" s="227"/>
      <c r="C13" s="223"/>
      <c r="D13" s="223"/>
      <c r="E13" s="200">
        <v>2</v>
      </c>
      <c r="F13" s="201" t="str">
        <f>VLOOKUP(E13,Danh_muc_VL_DC_TB!$A$5:$G$9,2)</f>
        <v>Máy điều hòa nhiệt độ 12.000 BTU</v>
      </c>
      <c r="G13" s="164" t="str">
        <f>VLOOKUP(E13,Danh_muc_VL_DC_TB!$A$5:$G$9,3)</f>
        <v>Cái</v>
      </c>
      <c r="H13" s="165">
        <f>VLOOKUP(E13,Danh_muc_VL_DC_TB!$A$5:$G$9,7)</f>
        <v>3295</v>
      </c>
      <c r="I13" s="242">
        <v>4.0000000000000001E-3</v>
      </c>
      <c r="J13" s="165">
        <f>ROUND(H13*I13,0)</f>
        <v>13</v>
      </c>
    </row>
    <row r="14" spans="1:11" s="166" customFormat="1" x14ac:dyDescent="0.25">
      <c r="A14" s="226"/>
      <c r="B14" s="227"/>
      <c r="C14" s="223"/>
      <c r="D14" s="223"/>
      <c r="E14" s="200">
        <v>5</v>
      </c>
      <c r="F14" s="201" t="str">
        <f>VLOOKUP(E14,Danh_muc_VL_DC_TB!$A$5:$G$9,2)</f>
        <v>Máy vi tính PC</v>
      </c>
      <c r="G14" s="164" t="str">
        <f>VLOOKUP(E14,Danh_muc_VL_DC_TB!$A$5:$G$9,3)</f>
        <v>Bộ</v>
      </c>
      <c r="H14" s="165">
        <f>VLOOKUP(E14,Danh_muc_VL_DC_TB!$A$5:$G$9,7)</f>
        <v>5455</v>
      </c>
      <c r="I14" s="242">
        <v>1.7999999999999999E-2</v>
      </c>
      <c r="J14" s="165">
        <f>ROUND(H14*I14,0)</f>
        <v>98</v>
      </c>
    </row>
    <row r="15" spans="1:11" s="166" customFormat="1" x14ac:dyDescent="0.25">
      <c r="A15" s="226"/>
      <c r="B15" s="227"/>
      <c r="C15" s="223"/>
      <c r="D15" s="223"/>
      <c r="E15" s="200">
        <v>1</v>
      </c>
      <c r="F15" s="201" t="str">
        <f>VLOOKUP(E15,Danh_muc_VL_DC_TB!$A$5:$G$9,2)</f>
        <v>Bộ máy chủ lưu trữ số liệu</v>
      </c>
      <c r="G15" s="164" t="str">
        <f>VLOOKUP(E15,Danh_muc_VL_DC_TB!$A$5:$G$9,3)</f>
        <v>Cái</v>
      </c>
      <c r="H15" s="165">
        <f>VLOOKUP(E15,Danh_muc_VL_DC_TB!$A$5:$G$9,7)</f>
        <v>54545</v>
      </c>
      <c r="I15" s="242">
        <v>2.9999999999999997E-4</v>
      </c>
      <c r="J15" s="165">
        <f>ROUND(H15*I15,0)</f>
        <v>16</v>
      </c>
    </row>
    <row r="16" spans="1:11" s="166" customFormat="1" x14ac:dyDescent="0.25">
      <c r="A16" s="274" t="s">
        <v>364</v>
      </c>
      <c r="B16" s="227" t="s">
        <v>30</v>
      </c>
      <c r="C16" s="223" t="s">
        <v>24</v>
      </c>
      <c r="D16" s="223"/>
      <c r="E16" s="200"/>
      <c r="F16" s="201"/>
      <c r="G16" s="164"/>
      <c r="H16" s="165"/>
      <c r="I16" s="242"/>
      <c r="J16" s="275">
        <f>SUM(J17:J19)</f>
        <v>127</v>
      </c>
    </row>
    <row r="17" spans="1:10" s="166" customFormat="1" x14ac:dyDescent="0.25">
      <c r="A17" s="226"/>
      <c r="B17" s="227"/>
      <c r="C17" s="223"/>
      <c r="D17" s="223"/>
      <c r="E17" s="200">
        <v>2</v>
      </c>
      <c r="F17" s="201" t="str">
        <f>VLOOKUP(E17,Danh_muc_VL_DC_TB!$A$5:$G$9,2)</f>
        <v>Máy điều hòa nhiệt độ 12.000 BTU</v>
      </c>
      <c r="G17" s="164" t="str">
        <f>VLOOKUP(E17,Danh_muc_VL_DC_TB!$A$5:$G$9,3)</f>
        <v>Cái</v>
      </c>
      <c r="H17" s="165">
        <f>VLOOKUP(E17,Danh_muc_VL_DC_TB!$A$5:$G$9,7)</f>
        <v>3295</v>
      </c>
      <c r="I17" s="242">
        <v>4.0000000000000001E-3</v>
      </c>
      <c r="J17" s="165">
        <f>ROUND(H17*I17,0)</f>
        <v>13</v>
      </c>
    </row>
    <row r="18" spans="1:10" s="166" customFormat="1" x14ac:dyDescent="0.25">
      <c r="A18" s="226"/>
      <c r="B18" s="227"/>
      <c r="C18" s="223"/>
      <c r="D18" s="223"/>
      <c r="E18" s="200">
        <v>5</v>
      </c>
      <c r="F18" s="201" t="str">
        <f>VLOOKUP(E18,Danh_muc_VL_DC_TB!$A$5:$G$9,2)</f>
        <v>Máy vi tính PC</v>
      </c>
      <c r="G18" s="164" t="str">
        <f>VLOOKUP(E18,Danh_muc_VL_DC_TB!$A$5:$G$9,3)</f>
        <v>Bộ</v>
      </c>
      <c r="H18" s="165">
        <f>VLOOKUP(E18,Danh_muc_VL_DC_TB!$A$5:$G$9,7)</f>
        <v>5455</v>
      </c>
      <c r="I18" s="242">
        <v>1.7999999999999999E-2</v>
      </c>
      <c r="J18" s="165">
        <f>ROUND(H18*I18,0)</f>
        <v>98</v>
      </c>
    </row>
    <row r="19" spans="1:10" s="166" customFormat="1" x14ac:dyDescent="0.25">
      <c r="A19" s="226"/>
      <c r="B19" s="227"/>
      <c r="C19" s="223"/>
      <c r="D19" s="223"/>
      <c r="E19" s="200">
        <v>1</v>
      </c>
      <c r="F19" s="201" t="str">
        <f>VLOOKUP(E19,Danh_muc_VL_DC_TB!$A$5:$G$9,2)</f>
        <v>Bộ máy chủ lưu trữ số liệu</v>
      </c>
      <c r="G19" s="164" t="str">
        <f>VLOOKUP(E19,Danh_muc_VL_DC_TB!$A$5:$G$9,3)</f>
        <v>Cái</v>
      </c>
      <c r="H19" s="165">
        <f>VLOOKUP(E19,Danh_muc_VL_DC_TB!$A$5:$G$9,7)</f>
        <v>54545</v>
      </c>
      <c r="I19" s="242">
        <v>2.9999999999999997E-4</v>
      </c>
      <c r="J19" s="165">
        <f>ROUND(H19*I19,0)</f>
        <v>16</v>
      </c>
    </row>
    <row r="20" spans="1:10" ht="31.5" x14ac:dyDescent="0.25">
      <c r="A20" s="270" t="s">
        <v>365</v>
      </c>
      <c r="B20" s="86" t="s">
        <v>308</v>
      </c>
      <c r="C20" s="88"/>
      <c r="D20" s="88"/>
      <c r="E20" s="108"/>
      <c r="F20" s="132"/>
      <c r="G20" s="148"/>
      <c r="H20" s="99"/>
      <c r="I20" s="241"/>
      <c r="J20" s="99"/>
    </row>
    <row r="21" spans="1:10" ht="31.5" x14ac:dyDescent="0.25">
      <c r="A21" s="144" t="s">
        <v>174</v>
      </c>
      <c r="B21" s="91" t="s">
        <v>31</v>
      </c>
      <c r="C21" s="87"/>
      <c r="D21" s="87"/>
      <c r="E21" s="108"/>
      <c r="F21" s="132"/>
      <c r="G21" s="148"/>
      <c r="H21" s="99"/>
      <c r="I21" s="241"/>
      <c r="J21" s="99"/>
    </row>
    <row r="22" spans="1:10" ht="47.25" x14ac:dyDescent="0.25">
      <c r="A22" s="142" t="s">
        <v>175</v>
      </c>
      <c r="B22" s="86" t="s">
        <v>32</v>
      </c>
      <c r="C22" s="88"/>
      <c r="D22" s="88"/>
      <c r="E22" s="108"/>
      <c r="F22" s="132"/>
      <c r="G22" s="148"/>
      <c r="H22" s="99"/>
      <c r="I22" s="241"/>
      <c r="J22" s="99"/>
    </row>
    <row r="23" spans="1:10" ht="31.5" x14ac:dyDescent="0.25">
      <c r="A23" s="142"/>
      <c r="B23" s="86" t="s">
        <v>239</v>
      </c>
      <c r="C23" s="88" t="s">
        <v>245</v>
      </c>
      <c r="D23" s="88" t="s">
        <v>250</v>
      </c>
      <c r="E23" s="108"/>
      <c r="F23" s="132"/>
      <c r="G23" s="148"/>
      <c r="H23" s="99"/>
      <c r="I23" s="241"/>
      <c r="J23" s="99"/>
    </row>
    <row r="24" spans="1:10" ht="31.5" x14ac:dyDescent="0.25">
      <c r="A24" s="142"/>
      <c r="B24" s="86" t="s">
        <v>240</v>
      </c>
      <c r="C24" s="88" t="s">
        <v>33</v>
      </c>
      <c r="D24" s="88" t="s">
        <v>236</v>
      </c>
      <c r="E24" s="108"/>
      <c r="F24" s="132"/>
      <c r="G24" s="148"/>
      <c r="H24" s="99"/>
      <c r="I24" s="241"/>
      <c r="J24" s="99"/>
    </row>
    <row r="25" spans="1:10" ht="31.5" x14ac:dyDescent="0.25">
      <c r="A25" s="142"/>
      <c r="B25" s="86" t="s">
        <v>241</v>
      </c>
      <c r="C25" s="88" t="s">
        <v>246</v>
      </c>
      <c r="D25" s="88" t="s">
        <v>238</v>
      </c>
      <c r="E25" s="108"/>
      <c r="F25" s="132"/>
      <c r="G25" s="148"/>
      <c r="H25" s="99"/>
      <c r="I25" s="241"/>
      <c r="J25" s="99"/>
    </row>
    <row r="26" spans="1:10" ht="31.5" x14ac:dyDescent="0.25">
      <c r="A26" s="142"/>
      <c r="B26" s="86" t="s">
        <v>242</v>
      </c>
      <c r="C26" s="88" t="s">
        <v>247</v>
      </c>
      <c r="D26" s="88" t="s">
        <v>251</v>
      </c>
      <c r="E26" s="108"/>
      <c r="F26" s="132"/>
      <c r="G26" s="148"/>
      <c r="H26" s="99"/>
      <c r="I26" s="241"/>
      <c r="J26" s="99"/>
    </row>
    <row r="27" spans="1:10" ht="31.5" x14ac:dyDescent="0.25">
      <c r="A27" s="142"/>
      <c r="B27" s="86" t="s">
        <v>243</v>
      </c>
      <c r="C27" s="88" t="s">
        <v>248</v>
      </c>
      <c r="D27" s="88" t="s">
        <v>252</v>
      </c>
      <c r="E27" s="108"/>
      <c r="F27" s="132"/>
      <c r="G27" s="148"/>
      <c r="H27" s="99"/>
      <c r="I27" s="241"/>
      <c r="J27" s="99"/>
    </row>
    <row r="28" spans="1:10" ht="47.25" x14ac:dyDescent="0.25">
      <c r="A28" s="142"/>
      <c r="B28" s="86" t="s">
        <v>244</v>
      </c>
      <c r="C28" s="88" t="s">
        <v>249</v>
      </c>
      <c r="D28" s="88" t="s">
        <v>253</v>
      </c>
      <c r="E28" s="108"/>
      <c r="F28" s="132"/>
      <c r="G28" s="148"/>
      <c r="H28" s="99"/>
      <c r="I28" s="241"/>
      <c r="J28" s="99"/>
    </row>
    <row r="29" spans="1:10" ht="31.5" x14ac:dyDescent="0.25">
      <c r="A29" s="142" t="s">
        <v>176</v>
      </c>
      <c r="B29" s="86" t="s">
        <v>34</v>
      </c>
      <c r="C29" s="88"/>
      <c r="D29" s="88"/>
      <c r="E29" s="108"/>
      <c r="F29" s="132"/>
      <c r="G29" s="148"/>
      <c r="H29" s="99"/>
      <c r="I29" s="241"/>
      <c r="J29" s="99"/>
    </row>
    <row r="30" spans="1:10" ht="31.5" x14ac:dyDescent="0.25">
      <c r="A30" s="142" t="s">
        <v>258</v>
      </c>
      <c r="B30" s="86" t="s">
        <v>259</v>
      </c>
      <c r="C30" s="88"/>
      <c r="D30" s="88"/>
      <c r="E30" s="108"/>
      <c r="F30" s="132"/>
      <c r="G30" s="148"/>
      <c r="H30" s="99"/>
      <c r="I30" s="241"/>
      <c r="J30" s="99"/>
    </row>
    <row r="31" spans="1:10" ht="31.5" x14ac:dyDescent="0.25">
      <c r="A31" s="142"/>
      <c r="B31" s="86" t="s">
        <v>239</v>
      </c>
      <c r="C31" s="88" t="s">
        <v>245</v>
      </c>
      <c r="D31" s="88" t="s">
        <v>250</v>
      </c>
      <c r="E31" s="108"/>
      <c r="F31" s="132"/>
      <c r="G31" s="148"/>
      <c r="H31" s="99"/>
      <c r="I31" s="241"/>
      <c r="J31" s="99">
        <f>SUM(J32)</f>
        <v>33</v>
      </c>
    </row>
    <row r="32" spans="1:10" x14ac:dyDescent="0.25">
      <c r="A32" s="142"/>
      <c r="B32" s="86"/>
      <c r="C32" s="88"/>
      <c r="D32" s="88"/>
      <c r="E32" s="108">
        <v>2</v>
      </c>
      <c r="F32" s="132" t="str">
        <f>VLOOKUP(E32,Danh_muc_VL_DC_TB!$A$5:$G$9,2)</f>
        <v>Máy điều hòa nhiệt độ 12.000 BTU</v>
      </c>
      <c r="G32" s="148" t="str">
        <f>VLOOKUP(E32,Danh_muc_VL_DC_TB!$A$5:$G$9,3)</f>
        <v>Cái</v>
      </c>
      <c r="H32" s="99">
        <f>VLOOKUP(E32,Danh_muc_VL_DC_TB!$A$5:$G$9,7)</f>
        <v>3295</v>
      </c>
      <c r="I32" s="241">
        <f>ROUND(I34*0.8,4)</f>
        <v>0.01</v>
      </c>
      <c r="J32" s="99">
        <f>ROUND(H32*I32,0)</f>
        <v>33</v>
      </c>
    </row>
    <row r="33" spans="1:10" ht="31.5" x14ac:dyDescent="0.25">
      <c r="A33" s="142"/>
      <c r="B33" s="86" t="s">
        <v>240</v>
      </c>
      <c r="C33" s="88" t="s">
        <v>33</v>
      </c>
      <c r="D33" s="88" t="s">
        <v>236</v>
      </c>
      <c r="E33" s="108"/>
      <c r="F33" s="132"/>
      <c r="G33" s="148"/>
      <c r="H33" s="99"/>
      <c r="I33" s="241"/>
      <c r="J33" s="99">
        <f>SUM(J34)</f>
        <v>41</v>
      </c>
    </row>
    <row r="34" spans="1:10" x14ac:dyDescent="0.25">
      <c r="A34" s="142"/>
      <c r="B34" s="86"/>
      <c r="C34" s="88"/>
      <c r="D34" s="88"/>
      <c r="E34" s="108">
        <v>2</v>
      </c>
      <c r="F34" s="132" t="str">
        <f>VLOOKUP(E34,Danh_muc_VL_DC_TB!$A$5:$G$9,2)</f>
        <v>Máy điều hòa nhiệt độ 12.000 BTU</v>
      </c>
      <c r="G34" s="148" t="str">
        <f>VLOOKUP(E34,Danh_muc_VL_DC_TB!$A$5:$G$9,3)</f>
        <v>Cái</v>
      </c>
      <c r="H34" s="99">
        <f>VLOOKUP(E34,Danh_muc_VL_DC_TB!$A$5:$G$9,7)</f>
        <v>3295</v>
      </c>
      <c r="I34" s="241">
        <v>1.2500000000000001E-2</v>
      </c>
      <c r="J34" s="99">
        <f>ROUND(H34*I34,0)</f>
        <v>41</v>
      </c>
    </row>
    <row r="35" spans="1:10" ht="31.5" x14ac:dyDescent="0.25">
      <c r="A35" s="142"/>
      <c r="B35" s="86" t="s">
        <v>241</v>
      </c>
      <c r="C35" s="88" t="s">
        <v>246</v>
      </c>
      <c r="D35" s="88" t="s">
        <v>238</v>
      </c>
      <c r="E35" s="108"/>
      <c r="F35" s="132"/>
      <c r="G35" s="148"/>
      <c r="H35" s="99"/>
      <c r="I35" s="241"/>
      <c r="J35" s="99">
        <f>SUM(J36)</f>
        <v>62</v>
      </c>
    </row>
    <row r="36" spans="1:10" x14ac:dyDescent="0.25">
      <c r="A36" s="142"/>
      <c r="B36" s="86"/>
      <c r="C36" s="88"/>
      <c r="D36" s="88"/>
      <c r="E36" s="108">
        <v>2</v>
      </c>
      <c r="F36" s="132" t="str">
        <f>VLOOKUP(E36,Danh_muc_VL_DC_TB!$A$5:$G$9,2)</f>
        <v>Máy điều hòa nhiệt độ 12.000 BTU</v>
      </c>
      <c r="G36" s="148" t="str">
        <f>VLOOKUP(E36,Danh_muc_VL_DC_TB!$A$5:$G$9,3)</f>
        <v>Cái</v>
      </c>
      <c r="H36" s="99">
        <f>VLOOKUP(E36,Danh_muc_VL_DC_TB!$A$5:$G$9,7)</f>
        <v>3295</v>
      </c>
      <c r="I36" s="241">
        <f>ROUND(I34*1.5,4)</f>
        <v>1.8800000000000001E-2</v>
      </c>
      <c r="J36" s="99">
        <f>ROUND(H36*I36,0)</f>
        <v>62</v>
      </c>
    </row>
    <row r="37" spans="1:10" ht="31.5" x14ac:dyDescent="0.25">
      <c r="A37" s="142"/>
      <c r="B37" s="86" t="s">
        <v>242</v>
      </c>
      <c r="C37" s="88" t="s">
        <v>247</v>
      </c>
      <c r="D37" s="88" t="s">
        <v>251</v>
      </c>
      <c r="E37" s="108"/>
      <c r="F37" s="132"/>
      <c r="G37" s="148"/>
      <c r="H37" s="99"/>
      <c r="I37" s="241"/>
      <c r="J37" s="99">
        <f>SUM(J38)</f>
        <v>103</v>
      </c>
    </row>
    <row r="38" spans="1:10" x14ac:dyDescent="0.25">
      <c r="A38" s="142"/>
      <c r="B38" s="86"/>
      <c r="C38" s="88"/>
      <c r="D38" s="88"/>
      <c r="E38" s="108">
        <v>2</v>
      </c>
      <c r="F38" s="132" t="str">
        <f>VLOOKUP(E38,Danh_muc_VL_DC_TB!$A$5:$G$9,2)</f>
        <v>Máy điều hòa nhiệt độ 12.000 BTU</v>
      </c>
      <c r="G38" s="148" t="str">
        <f>VLOOKUP(E38,Danh_muc_VL_DC_TB!$A$5:$G$9,3)</f>
        <v>Cái</v>
      </c>
      <c r="H38" s="99">
        <f>VLOOKUP(E38,Danh_muc_VL_DC_TB!$A$5:$G$9,7)</f>
        <v>3295</v>
      </c>
      <c r="I38" s="241">
        <f>ROUND(I34*2.5,4)</f>
        <v>3.1300000000000001E-2</v>
      </c>
      <c r="J38" s="99">
        <f>ROUND(H38*I38,0)</f>
        <v>103</v>
      </c>
    </row>
    <row r="39" spans="1:10" ht="31.5" x14ac:dyDescent="0.25">
      <c r="A39" s="142"/>
      <c r="B39" s="86" t="s">
        <v>243</v>
      </c>
      <c r="C39" s="88" t="s">
        <v>248</v>
      </c>
      <c r="D39" s="88" t="s">
        <v>252</v>
      </c>
      <c r="E39" s="108"/>
      <c r="F39" s="132"/>
      <c r="G39" s="148"/>
      <c r="H39" s="99"/>
      <c r="I39" s="241"/>
      <c r="J39" s="99">
        <f>SUM(J40)</f>
        <v>206</v>
      </c>
    </row>
    <row r="40" spans="1:10" x14ac:dyDescent="0.25">
      <c r="A40" s="142"/>
      <c r="B40" s="86"/>
      <c r="C40" s="88"/>
      <c r="D40" s="88"/>
      <c r="E40" s="108">
        <v>2</v>
      </c>
      <c r="F40" s="132" t="str">
        <f>VLOOKUP(E40,Danh_muc_VL_DC_TB!$A$5:$G$9,2)</f>
        <v>Máy điều hòa nhiệt độ 12.000 BTU</v>
      </c>
      <c r="G40" s="148" t="str">
        <f>VLOOKUP(E40,Danh_muc_VL_DC_TB!$A$5:$G$9,3)</f>
        <v>Cái</v>
      </c>
      <c r="H40" s="99">
        <f>VLOOKUP(E40,Danh_muc_VL_DC_TB!$A$5:$G$9,7)</f>
        <v>3295</v>
      </c>
      <c r="I40" s="241">
        <f>ROUND(I34*5,4)</f>
        <v>6.25E-2</v>
      </c>
      <c r="J40" s="99">
        <f>ROUND(H40*I40,0)</f>
        <v>206</v>
      </c>
    </row>
    <row r="41" spans="1:10" ht="47.25" x14ac:dyDescent="0.25">
      <c r="A41" s="142"/>
      <c r="B41" s="86" t="s">
        <v>244</v>
      </c>
      <c r="C41" s="88" t="s">
        <v>249</v>
      </c>
      <c r="D41" s="88" t="s">
        <v>253</v>
      </c>
      <c r="E41" s="108"/>
      <c r="F41" s="132"/>
      <c r="G41" s="148"/>
      <c r="H41" s="99"/>
      <c r="I41" s="241"/>
      <c r="J41" s="99">
        <f>SUM(J42)</f>
        <v>412</v>
      </c>
    </row>
    <row r="42" spans="1:10" x14ac:dyDescent="0.25">
      <c r="A42" s="142"/>
      <c r="B42" s="86"/>
      <c r="C42" s="88"/>
      <c r="D42" s="88"/>
      <c r="E42" s="108">
        <v>2</v>
      </c>
      <c r="F42" s="132" t="str">
        <f>VLOOKUP(E42,Danh_muc_VL_DC_TB!$A$5:$G$9,2)</f>
        <v>Máy điều hòa nhiệt độ 12.000 BTU</v>
      </c>
      <c r="G42" s="148" t="str">
        <f>VLOOKUP(E42,Danh_muc_VL_DC_TB!$A$5:$G$9,3)</f>
        <v>Cái</v>
      </c>
      <c r="H42" s="99">
        <f>VLOOKUP(E42,Danh_muc_VL_DC_TB!$A$5:$G$9,7)</f>
        <v>3295</v>
      </c>
      <c r="I42" s="241">
        <f>ROUND(I34*10,4)</f>
        <v>0.125</v>
      </c>
      <c r="J42" s="99">
        <f>ROUND(H42*I42,0)</f>
        <v>412</v>
      </c>
    </row>
    <row r="43" spans="1:10" ht="31.5" x14ac:dyDescent="0.25">
      <c r="A43" s="142" t="s">
        <v>260</v>
      </c>
      <c r="B43" s="86" t="s">
        <v>261</v>
      </c>
      <c r="C43" s="88"/>
      <c r="D43" s="88"/>
      <c r="E43" s="108"/>
      <c r="F43" s="132"/>
      <c r="G43" s="148"/>
      <c r="H43" s="99"/>
      <c r="I43" s="241"/>
      <c r="J43" s="99"/>
    </row>
    <row r="44" spans="1:10" ht="47.25" x14ac:dyDescent="0.25">
      <c r="A44" s="142"/>
      <c r="B44" s="86" t="s">
        <v>239</v>
      </c>
      <c r="C44" s="88" t="s">
        <v>245</v>
      </c>
      <c r="D44" s="88" t="s">
        <v>262</v>
      </c>
      <c r="E44" s="108"/>
      <c r="F44" s="132"/>
      <c r="G44" s="148"/>
      <c r="H44" s="99"/>
      <c r="I44" s="241"/>
      <c r="J44" s="99">
        <f>SUM(J45)</f>
        <v>66</v>
      </c>
    </row>
    <row r="45" spans="1:10" x14ac:dyDescent="0.25">
      <c r="A45" s="142"/>
      <c r="B45" s="86"/>
      <c r="C45" s="88"/>
      <c r="D45" s="88"/>
      <c r="E45" s="108">
        <v>2</v>
      </c>
      <c r="F45" s="132" t="str">
        <f>VLOOKUP(E45,Danh_muc_VL_DC_TB!$A$5:$G$9,2)</f>
        <v>Máy điều hòa nhiệt độ 12.000 BTU</v>
      </c>
      <c r="G45" s="148" t="str">
        <f>VLOOKUP(E45,Danh_muc_VL_DC_TB!$A$5:$G$9,3)</f>
        <v>Cái</v>
      </c>
      <c r="H45" s="99">
        <f>VLOOKUP(E45,Danh_muc_VL_DC_TB!$A$5:$G$9,7)</f>
        <v>3295</v>
      </c>
      <c r="I45" s="241">
        <f>ROUND(I32*2,4)</f>
        <v>0.02</v>
      </c>
      <c r="J45" s="99">
        <f>ROUND(H45*I45,0)</f>
        <v>66</v>
      </c>
    </row>
    <row r="46" spans="1:10" ht="47.25" x14ac:dyDescent="0.25">
      <c r="A46" s="142"/>
      <c r="B46" s="86" t="s">
        <v>240</v>
      </c>
      <c r="C46" s="88" t="s">
        <v>33</v>
      </c>
      <c r="D46" s="88" t="s">
        <v>263</v>
      </c>
      <c r="E46" s="108"/>
      <c r="F46" s="132"/>
      <c r="G46" s="148"/>
      <c r="H46" s="99"/>
      <c r="I46" s="241"/>
      <c r="J46" s="99">
        <f>SUM(J47)</f>
        <v>82</v>
      </c>
    </row>
    <row r="47" spans="1:10" x14ac:dyDescent="0.25">
      <c r="A47" s="142"/>
      <c r="B47" s="86"/>
      <c r="C47" s="88"/>
      <c r="D47" s="88"/>
      <c r="E47" s="108">
        <v>2</v>
      </c>
      <c r="F47" s="132" t="str">
        <f>VLOOKUP(E47,Danh_muc_VL_DC_TB!$A$5:$G$9,2)</f>
        <v>Máy điều hòa nhiệt độ 12.000 BTU</v>
      </c>
      <c r="G47" s="148" t="str">
        <f>VLOOKUP(E47,Danh_muc_VL_DC_TB!$A$5:$G$9,3)</f>
        <v>Cái</v>
      </c>
      <c r="H47" s="99">
        <f>VLOOKUP(E47,Danh_muc_VL_DC_TB!$A$5:$G$9,7)</f>
        <v>3295</v>
      </c>
      <c r="I47" s="241">
        <f>ROUND(I34*2,4)</f>
        <v>2.5000000000000001E-2</v>
      </c>
      <c r="J47" s="99">
        <f>ROUND(H47*I47,0)</f>
        <v>82</v>
      </c>
    </row>
    <row r="48" spans="1:10" ht="47.25" x14ac:dyDescent="0.25">
      <c r="A48" s="142"/>
      <c r="B48" s="86" t="s">
        <v>241</v>
      </c>
      <c r="C48" s="88" t="s">
        <v>246</v>
      </c>
      <c r="D48" s="88" t="s">
        <v>264</v>
      </c>
      <c r="E48" s="108"/>
      <c r="F48" s="132"/>
      <c r="G48" s="148"/>
      <c r="H48" s="99"/>
      <c r="I48" s="241"/>
      <c r="J48" s="99">
        <f>SUM(J49)</f>
        <v>124</v>
      </c>
    </row>
    <row r="49" spans="1:10" x14ac:dyDescent="0.25">
      <c r="A49" s="142"/>
      <c r="B49" s="86"/>
      <c r="C49" s="88"/>
      <c r="D49" s="88"/>
      <c r="E49" s="108">
        <v>2</v>
      </c>
      <c r="F49" s="132" t="str">
        <f>VLOOKUP(E49,Danh_muc_VL_DC_TB!$A$5:$G$9,2)</f>
        <v>Máy điều hòa nhiệt độ 12.000 BTU</v>
      </c>
      <c r="G49" s="148" t="str">
        <f>VLOOKUP(E49,Danh_muc_VL_DC_TB!$A$5:$G$9,3)</f>
        <v>Cái</v>
      </c>
      <c r="H49" s="99">
        <f>VLOOKUP(E49,Danh_muc_VL_DC_TB!$A$5:$G$9,7)</f>
        <v>3295</v>
      </c>
      <c r="I49" s="241">
        <f>ROUND(I36*2,4)</f>
        <v>3.7600000000000001E-2</v>
      </c>
      <c r="J49" s="99">
        <f>ROUND(H49*I49,0)</f>
        <v>124</v>
      </c>
    </row>
    <row r="50" spans="1:10" ht="47.25" x14ac:dyDescent="0.25">
      <c r="A50" s="142"/>
      <c r="B50" s="86" t="s">
        <v>242</v>
      </c>
      <c r="C50" s="88" t="s">
        <v>247</v>
      </c>
      <c r="D50" s="88" t="s">
        <v>265</v>
      </c>
      <c r="E50" s="108"/>
      <c r="F50" s="132"/>
      <c r="G50" s="148"/>
      <c r="H50" s="99"/>
      <c r="I50" s="241"/>
      <c r="J50" s="99">
        <f>SUM(J51)</f>
        <v>206</v>
      </c>
    </row>
    <row r="51" spans="1:10" x14ac:dyDescent="0.25">
      <c r="A51" s="142"/>
      <c r="B51" s="86"/>
      <c r="C51" s="88"/>
      <c r="D51" s="88"/>
      <c r="E51" s="108">
        <v>2</v>
      </c>
      <c r="F51" s="132" t="str">
        <f>VLOOKUP(E51,Danh_muc_VL_DC_TB!$A$5:$G$9,2)</f>
        <v>Máy điều hòa nhiệt độ 12.000 BTU</v>
      </c>
      <c r="G51" s="148" t="str">
        <f>VLOOKUP(E51,Danh_muc_VL_DC_TB!$A$5:$G$9,3)</f>
        <v>Cái</v>
      </c>
      <c r="H51" s="99">
        <f>VLOOKUP(E51,Danh_muc_VL_DC_TB!$A$5:$G$9,7)</f>
        <v>3295</v>
      </c>
      <c r="I51" s="241">
        <f>ROUND(I38*2,4)</f>
        <v>6.2600000000000003E-2</v>
      </c>
      <c r="J51" s="99">
        <f>ROUND(H51*I51,0)</f>
        <v>206</v>
      </c>
    </row>
    <row r="52" spans="1:10" ht="47.25" x14ac:dyDescent="0.25">
      <c r="A52" s="142"/>
      <c r="B52" s="86" t="s">
        <v>243</v>
      </c>
      <c r="C52" s="88" t="s">
        <v>248</v>
      </c>
      <c r="D52" s="88" t="s">
        <v>266</v>
      </c>
      <c r="E52" s="108"/>
      <c r="F52" s="132"/>
      <c r="G52" s="148"/>
      <c r="H52" s="99"/>
      <c r="I52" s="241"/>
      <c r="J52" s="99">
        <f>SUM(J53)</f>
        <v>412</v>
      </c>
    </row>
    <row r="53" spans="1:10" x14ac:dyDescent="0.25">
      <c r="A53" s="142"/>
      <c r="B53" s="86"/>
      <c r="C53" s="88"/>
      <c r="D53" s="88"/>
      <c r="E53" s="108">
        <v>2</v>
      </c>
      <c r="F53" s="132" t="str">
        <f>VLOOKUP(E53,Danh_muc_VL_DC_TB!$A$5:$G$9,2)</f>
        <v>Máy điều hòa nhiệt độ 12.000 BTU</v>
      </c>
      <c r="G53" s="148" t="str">
        <f>VLOOKUP(E53,Danh_muc_VL_DC_TB!$A$5:$G$9,3)</f>
        <v>Cái</v>
      </c>
      <c r="H53" s="99">
        <f>VLOOKUP(E53,Danh_muc_VL_DC_TB!$A$5:$G$9,7)</f>
        <v>3295</v>
      </c>
      <c r="I53" s="241">
        <f>ROUND(I40*2,4)</f>
        <v>0.125</v>
      </c>
      <c r="J53" s="99">
        <f>ROUND(H53*I53,0)</f>
        <v>412</v>
      </c>
    </row>
    <row r="54" spans="1:10" ht="63" x14ac:dyDescent="0.25">
      <c r="A54" s="142"/>
      <c r="B54" s="86" t="s">
        <v>244</v>
      </c>
      <c r="C54" s="88" t="s">
        <v>249</v>
      </c>
      <c r="D54" s="88" t="s">
        <v>267</v>
      </c>
      <c r="E54" s="108"/>
      <c r="F54" s="132"/>
      <c r="G54" s="148"/>
      <c r="H54" s="99"/>
      <c r="I54" s="241"/>
      <c r="J54" s="99">
        <f>SUM(J55)</f>
        <v>824</v>
      </c>
    </row>
    <row r="55" spans="1:10" x14ac:dyDescent="0.25">
      <c r="A55" s="142"/>
      <c r="B55" s="86"/>
      <c r="C55" s="88"/>
      <c r="D55" s="88"/>
      <c r="E55" s="108">
        <v>2</v>
      </c>
      <c r="F55" s="132" t="str">
        <f>VLOOKUP(E55,Danh_muc_VL_DC_TB!$A$5:$G$9,2)</f>
        <v>Máy điều hòa nhiệt độ 12.000 BTU</v>
      </c>
      <c r="G55" s="148" t="str">
        <f>VLOOKUP(E55,Danh_muc_VL_DC_TB!$A$5:$G$9,3)</f>
        <v>Cái</v>
      </c>
      <c r="H55" s="99">
        <f>VLOOKUP(E55,Danh_muc_VL_DC_TB!$A$5:$G$9,7)</f>
        <v>3295</v>
      </c>
      <c r="I55" s="241">
        <f>ROUND(I42*2,4)</f>
        <v>0.25</v>
      </c>
      <c r="J55" s="99">
        <f>ROUND(H55*I55,0)</f>
        <v>824</v>
      </c>
    </row>
    <row r="56" spans="1:10" ht="31.5" x14ac:dyDescent="0.25">
      <c r="A56" s="142" t="s">
        <v>177</v>
      </c>
      <c r="B56" s="86" t="s">
        <v>35</v>
      </c>
      <c r="C56" s="88"/>
      <c r="D56" s="88"/>
      <c r="E56" s="108"/>
      <c r="F56" s="132"/>
      <c r="G56" s="148"/>
      <c r="H56" s="99"/>
      <c r="I56" s="241"/>
      <c r="J56" s="99"/>
    </row>
    <row r="57" spans="1:10" ht="31.5" x14ac:dyDescent="0.25">
      <c r="A57" s="142" t="s">
        <v>255</v>
      </c>
      <c r="B57" s="86" t="s">
        <v>254</v>
      </c>
      <c r="C57" s="88"/>
      <c r="D57" s="88"/>
      <c r="E57" s="108"/>
      <c r="F57" s="132"/>
      <c r="G57" s="148"/>
      <c r="H57" s="99"/>
      <c r="I57" s="241"/>
      <c r="J57" s="99"/>
    </row>
    <row r="58" spans="1:10" ht="31.5" x14ac:dyDescent="0.25">
      <c r="A58" s="142"/>
      <c r="B58" s="86" t="s">
        <v>239</v>
      </c>
      <c r="C58" s="88" t="s">
        <v>245</v>
      </c>
      <c r="D58" s="88" t="s">
        <v>250</v>
      </c>
      <c r="E58" s="108"/>
      <c r="F58" s="132"/>
      <c r="G58" s="148"/>
      <c r="H58" s="99"/>
      <c r="I58" s="241"/>
      <c r="J58" s="99">
        <f>SUM(J59)</f>
        <v>66</v>
      </c>
    </row>
    <row r="59" spans="1:10" x14ac:dyDescent="0.25">
      <c r="A59" s="142"/>
      <c r="B59" s="86"/>
      <c r="C59" s="88"/>
      <c r="D59" s="88"/>
      <c r="E59" s="108">
        <v>2</v>
      </c>
      <c r="F59" s="132" t="str">
        <f>VLOOKUP(E59,Danh_muc_VL_DC_TB!$A$5:$G$9,2)</f>
        <v>Máy điều hòa nhiệt độ 12.000 BTU</v>
      </c>
      <c r="G59" s="148" t="str">
        <f>VLOOKUP(E59,Danh_muc_VL_DC_TB!$A$5:$G$9,3)</f>
        <v>Cái</v>
      </c>
      <c r="H59" s="99">
        <f>VLOOKUP(E59,Danh_muc_VL_DC_TB!$A$5:$G$9,7)</f>
        <v>3295</v>
      </c>
      <c r="I59" s="241">
        <f>ROUND(I61*0.8,4)</f>
        <v>0.02</v>
      </c>
      <c r="J59" s="99">
        <f>ROUND(H59*I59,0)</f>
        <v>66</v>
      </c>
    </row>
    <row r="60" spans="1:10" ht="31.5" x14ac:dyDescent="0.25">
      <c r="A60" s="142"/>
      <c r="B60" s="86" t="s">
        <v>240</v>
      </c>
      <c r="C60" s="88" t="s">
        <v>33</v>
      </c>
      <c r="D60" s="88" t="s">
        <v>236</v>
      </c>
      <c r="E60" s="108"/>
      <c r="F60" s="132"/>
      <c r="G60" s="148"/>
      <c r="H60" s="99"/>
      <c r="I60" s="241"/>
      <c r="J60" s="99">
        <f>SUM(J61)</f>
        <v>82</v>
      </c>
    </row>
    <row r="61" spans="1:10" x14ac:dyDescent="0.25">
      <c r="A61" s="142"/>
      <c r="B61" s="86"/>
      <c r="C61" s="88"/>
      <c r="D61" s="88"/>
      <c r="E61" s="108">
        <v>2</v>
      </c>
      <c r="F61" s="132" t="str">
        <f>VLOOKUP(E61,Danh_muc_VL_DC_TB!$A$5:$G$9,2)</f>
        <v>Máy điều hòa nhiệt độ 12.000 BTU</v>
      </c>
      <c r="G61" s="148" t="str">
        <f>VLOOKUP(E61,Danh_muc_VL_DC_TB!$A$5:$G$9,3)</f>
        <v>Cái</v>
      </c>
      <c r="H61" s="99">
        <f>VLOOKUP(E61,Danh_muc_VL_DC_TB!$A$5:$G$9,7)</f>
        <v>3295</v>
      </c>
      <c r="I61" s="241">
        <v>2.5000000000000001E-2</v>
      </c>
      <c r="J61" s="99">
        <f>ROUND(H61*I61,0)</f>
        <v>82</v>
      </c>
    </row>
    <row r="62" spans="1:10" ht="31.5" x14ac:dyDescent="0.25">
      <c r="A62" s="142"/>
      <c r="B62" s="86" t="s">
        <v>241</v>
      </c>
      <c r="C62" s="88" t="s">
        <v>246</v>
      </c>
      <c r="D62" s="88" t="s">
        <v>238</v>
      </c>
      <c r="E62" s="108"/>
      <c r="F62" s="132"/>
      <c r="G62" s="148"/>
      <c r="H62" s="99"/>
      <c r="I62" s="241"/>
      <c r="J62" s="99">
        <f>SUM(J63)</f>
        <v>124</v>
      </c>
    </row>
    <row r="63" spans="1:10" x14ac:dyDescent="0.25">
      <c r="A63" s="142"/>
      <c r="B63" s="86"/>
      <c r="C63" s="88"/>
      <c r="D63" s="88"/>
      <c r="E63" s="108">
        <v>2</v>
      </c>
      <c r="F63" s="132" t="str">
        <f>VLOOKUP(E63,Danh_muc_VL_DC_TB!$A$5:$G$9,2)</f>
        <v>Máy điều hòa nhiệt độ 12.000 BTU</v>
      </c>
      <c r="G63" s="148" t="str">
        <f>VLOOKUP(E63,Danh_muc_VL_DC_TB!$A$5:$G$9,3)</f>
        <v>Cái</v>
      </c>
      <c r="H63" s="99">
        <f>VLOOKUP(E63,Danh_muc_VL_DC_TB!$A$5:$G$9,7)</f>
        <v>3295</v>
      </c>
      <c r="I63" s="241">
        <f>ROUND(I61*1.5,4)</f>
        <v>3.7499999999999999E-2</v>
      </c>
      <c r="J63" s="99">
        <f>ROUND(H63*I63,0)</f>
        <v>124</v>
      </c>
    </row>
    <row r="64" spans="1:10" ht="31.5" x14ac:dyDescent="0.25">
      <c r="A64" s="142"/>
      <c r="B64" s="86" t="s">
        <v>242</v>
      </c>
      <c r="C64" s="88" t="s">
        <v>247</v>
      </c>
      <c r="D64" s="88" t="s">
        <v>251</v>
      </c>
      <c r="E64" s="108"/>
      <c r="F64" s="132"/>
      <c r="G64" s="148"/>
      <c r="H64" s="99"/>
      <c r="I64" s="241"/>
      <c r="J64" s="99">
        <f>SUM(J65)</f>
        <v>206</v>
      </c>
    </row>
    <row r="65" spans="1:10" x14ac:dyDescent="0.25">
      <c r="A65" s="142"/>
      <c r="B65" s="86"/>
      <c r="C65" s="88"/>
      <c r="D65" s="88"/>
      <c r="E65" s="108">
        <v>2</v>
      </c>
      <c r="F65" s="132" t="str">
        <f>VLOOKUP(E65,Danh_muc_VL_DC_TB!$A$5:$G$9,2)</f>
        <v>Máy điều hòa nhiệt độ 12.000 BTU</v>
      </c>
      <c r="G65" s="148" t="str">
        <f>VLOOKUP(E65,Danh_muc_VL_DC_TB!$A$5:$G$9,3)</f>
        <v>Cái</v>
      </c>
      <c r="H65" s="99">
        <f>VLOOKUP(E65,Danh_muc_VL_DC_TB!$A$5:$G$9,7)</f>
        <v>3295</v>
      </c>
      <c r="I65" s="241">
        <f>ROUND(I61*2.5,4)</f>
        <v>6.25E-2</v>
      </c>
      <c r="J65" s="99">
        <f>ROUND(H65*I65,0)</f>
        <v>206</v>
      </c>
    </row>
    <row r="66" spans="1:10" ht="31.5" x14ac:dyDescent="0.25">
      <c r="A66" s="142"/>
      <c r="B66" s="86" t="s">
        <v>243</v>
      </c>
      <c r="C66" s="88" t="s">
        <v>248</v>
      </c>
      <c r="D66" s="88" t="s">
        <v>252</v>
      </c>
      <c r="E66" s="108"/>
      <c r="F66" s="132"/>
      <c r="G66" s="148"/>
      <c r="H66" s="99"/>
      <c r="I66" s="241"/>
      <c r="J66" s="99">
        <f>SUM(J67)</f>
        <v>412</v>
      </c>
    </row>
    <row r="67" spans="1:10" x14ac:dyDescent="0.25">
      <c r="A67" s="142"/>
      <c r="B67" s="86"/>
      <c r="C67" s="88"/>
      <c r="D67" s="88"/>
      <c r="E67" s="108">
        <v>2</v>
      </c>
      <c r="F67" s="132" t="str">
        <f>VLOOKUP(E67,Danh_muc_VL_DC_TB!$A$5:$G$9,2)</f>
        <v>Máy điều hòa nhiệt độ 12.000 BTU</v>
      </c>
      <c r="G67" s="148" t="str">
        <f>VLOOKUP(E67,Danh_muc_VL_DC_TB!$A$5:$G$9,3)</f>
        <v>Cái</v>
      </c>
      <c r="H67" s="99">
        <f>VLOOKUP(E67,Danh_muc_VL_DC_TB!$A$5:$G$9,7)</f>
        <v>3295</v>
      </c>
      <c r="I67" s="241">
        <f>ROUND(I61*5,4)</f>
        <v>0.125</v>
      </c>
      <c r="J67" s="99">
        <f>ROUND(H67*I67,0)</f>
        <v>412</v>
      </c>
    </row>
    <row r="68" spans="1:10" ht="47.25" x14ac:dyDescent="0.25">
      <c r="A68" s="142"/>
      <c r="B68" s="86" t="s">
        <v>244</v>
      </c>
      <c r="C68" s="88" t="s">
        <v>249</v>
      </c>
      <c r="D68" s="88" t="s">
        <v>253</v>
      </c>
      <c r="E68" s="108"/>
      <c r="F68" s="132"/>
      <c r="G68" s="148"/>
      <c r="H68" s="99"/>
      <c r="I68" s="241"/>
      <c r="J68" s="99">
        <f>SUM(J69)</f>
        <v>824</v>
      </c>
    </row>
    <row r="69" spans="1:10" x14ac:dyDescent="0.25">
      <c r="A69" s="142"/>
      <c r="B69" s="86"/>
      <c r="C69" s="88"/>
      <c r="D69" s="88"/>
      <c r="E69" s="108">
        <v>2</v>
      </c>
      <c r="F69" s="132" t="str">
        <f>VLOOKUP(E69,Danh_muc_VL_DC_TB!$A$5:$G$9,2)</f>
        <v>Máy điều hòa nhiệt độ 12.000 BTU</v>
      </c>
      <c r="G69" s="148" t="str">
        <f>VLOOKUP(E69,Danh_muc_VL_DC_TB!$A$5:$G$9,3)</f>
        <v>Cái</v>
      </c>
      <c r="H69" s="99">
        <f>VLOOKUP(E69,Danh_muc_VL_DC_TB!$A$5:$G$9,7)</f>
        <v>3295</v>
      </c>
      <c r="I69" s="241">
        <f>ROUND(I61*10,4)</f>
        <v>0.25</v>
      </c>
      <c r="J69" s="99">
        <f>ROUND(H69*I69,0)</f>
        <v>824</v>
      </c>
    </row>
    <row r="70" spans="1:10" ht="31.5" x14ac:dyDescent="0.25">
      <c r="A70" s="142" t="s">
        <v>256</v>
      </c>
      <c r="B70" s="86" t="s">
        <v>257</v>
      </c>
      <c r="C70" s="88"/>
      <c r="D70" s="88"/>
      <c r="E70" s="108"/>
      <c r="F70" s="132"/>
      <c r="G70" s="148"/>
      <c r="H70" s="99"/>
      <c r="I70" s="241"/>
      <c r="J70" s="99"/>
    </row>
    <row r="71" spans="1:10" ht="47.25" x14ac:dyDescent="0.25">
      <c r="A71" s="142"/>
      <c r="B71" s="86" t="s">
        <v>239</v>
      </c>
      <c r="C71" s="88" t="s">
        <v>245</v>
      </c>
      <c r="D71" s="88" t="s">
        <v>262</v>
      </c>
      <c r="E71" s="108"/>
      <c r="F71" s="132"/>
      <c r="G71" s="148"/>
      <c r="H71" s="99"/>
      <c r="I71" s="241"/>
      <c r="J71" s="99">
        <f>SUM(J72)</f>
        <v>132</v>
      </c>
    </row>
    <row r="72" spans="1:10" x14ac:dyDescent="0.25">
      <c r="A72" s="142"/>
      <c r="B72" s="86"/>
      <c r="C72" s="88"/>
      <c r="D72" s="88"/>
      <c r="E72" s="108">
        <v>2</v>
      </c>
      <c r="F72" s="132" t="str">
        <f>VLOOKUP(E72,Danh_muc_VL_DC_TB!$A$5:$G$9,2)</f>
        <v>Máy điều hòa nhiệt độ 12.000 BTU</v>
      </c>
      <c r="G72" s="148" t="str">
        <f>VLOOKUP(E72,Danh_muc_VL_DC_TB!$A$5:$G$9,3)</f>
        <v>Cái</v>
      </c>
      <c r="H72" s="99">
        <f>VLOOKUP(E72,Danh_muc_VL_DC_TB!$A$5:$G$9,7)</f>
        <v>3295</v>
      </c>
      <c r="I72" s="241">
        <f>ROUND(I59*2,4)</f>
        <v>0.04</v>
      </c>
      <c r="J72" s="99">
        <f>ROUND(H72*I72,0)</f>
        <v>132</v>
      </c>
    </row>
    <row r="73" spans="1:10" ht="47.25" x14ac:dyDescent="0.25">
      <c r="A73" s="142"/>
      <c r="B73" s="86" t="s">
        <v>240</v>
      </c>
      <c r="C73" s="88" t="s">
        <v>33</v>
      </c>
      <c r="D73" s="88" t="s">
        <v>263</v>
      </c>
      <c r="E73" s="108"/>
      <c r="F73" s="132"/>
      <c r="G73" s="148"/>
      <c r="H73" s="99"/>
      <c r="I73" s="241"/>
      <c r="J73" s="99">
        <f>SUM(J74)</f>
        <v>165</v>
      </c>
    </row>
    <row r="74" spans="1:10" x14ac:dyDescent="0.25">
      <c r="A74" s="142"/>
      <c r="B74" s="86"/>
      <c r="C74" s="88"/>
      <c r="D74" s="88"/>
      <c r="E74" s="108">
        <v>2</v>
      </c>
      <c r="F74" s="132" t="str">
        <f>VLOOKUP(E74,Danh_muc_VL_DC_TB!$A$5:$G$9,2)</f>
        <v>Máy điều hòa nhiệt độ 12.000 BTU</v>
      </c>
      <c r="G74" s="148" t="str">
        <f>VLOOKUP(E74,Danh_muc_VL_DC_TB!$A$5:$G$9,3)</f>
        <v>Cái</v>
      </c>
      <c r="H74" s="99">
        <f>VLOOKUP(E74,Danh_muc_VL_DC_TB!$A$5:$G$9,7)</f>
        <v>3295</v>
      </c>
      <c r="I74" s="241">
        <f>ROUND(I61*2,4)</f>
        <v>0.05</v>
      </c>
      <c r="J74" s="99">
        <f>ROUND(H74*I74,0)</f>
        <v>165</v>
      </c>
    </row>
    <row r="75" spans="1:10" ht="47.25" x14ac:dyDescent="0.25">
      <c r="A75" s="142"/>
      <c r="B75" s="86" t="s">
        <v>241</v>
      </c>
      <c r="C75" s="88" t="s">
        <v>246</v>
      </c>
      <c r="D75" s="88" t="s">
        <v>264</v>
      </c>
      <c r="E75" s="108"/>
      <c r="F75" s="132"/>
      <c r="G75" s="148"/>
      <c r="H75" s="99"/>
      <c r="I75" s="241"/>
      <c r="J75" s="99">
        <f>SUM(J76)</f>
        <v>247</v>
      </c>
    </row>
    <row r="76" spans="1:10" x14ac:dyDescent="0.25">
      <c r="A76" s="142"/>
      <c r="B76" s="86"/>
      <c r="C76" s="88"/>
      <c r="D76" s="88"/>
      <c r="E76" s="108">
        <v>2</v>
      </c>
      <c r="F76" s="132" t="str">
        <f>VLOOKUP(E76,Danh_muc_VL_DC_TB!$A$5:$G$9,2)</f>
        <v>Máy điều hòa nhiệt độ 12.000 BTU</v>
      </c>
      <c r="G76" s="148" t="str">
        <f>VLOOKUP(E76,Danh_muc_VL_DC_TB!$A$5:$G$9,3)</f>
        <v>Cái</v>
      </c>
      <c r="H76" s="99">
        <f>VLOOKUP(E76,Danh_muc_VL_DC_TB!$A$5:$G$9,7)</f>
        <v>3295</v>
      </c>
      <c r="I76" s="241">
        <f>ROUND(I63*2,4)</f>
        <v>7.4999999999999997E-2</v>
      </c>
      <c r="J76" s="99">
        <f>ROUND(H76*I76,0)</f>
        <v>247</v>
      </c>
    </row>
    <row r="77" spans="1:10" ht="47.25" x14ac:dyDescent="0.25">
      <c r="A77" s="142"/>
      <c r="B77" s="86" t="s">
        <v>242</v>
      </c>
      <c r="C77" s="88" t="s">
        <v>247</v>
      </c>
      <c r="D77" s="88" t="s">
        <v>265</v>
      </c>
      <c r="E77" s="108"/>
      <c r="F77" s="132"/>
      <c r="G77" s="148"/>
      <c r="H77" s="99"/>
      <c r="I77" s="241"/>
      <c r="J77" s="99">
        <f>SUM(J78)</f>
        <v>412</v>
      </c>
    </row>
    <row r="78" spans="1:10" x14ac:dyDescent="0.25">
      <c r="A78" s="142"/>
      <c r="B78" s="86"/>
      <c r="C78" s="88"/>
      <c r="D78" s="88"/>
      <c r="E78" s="108">
        <v>2</v>
      </c>
      <c r="F78" s="132" t="str">
        <f>VLOOKUP(E78,Danh_muc_VL_DC_TB!$A$5:$G$9,2)</f>
        <v>Máy điều hòa nhiệt độ 12.000 BTU</v>
      </c>
      <c r="G78" s="148" t="str">
        <f>VLOOKUP(E78,Danh_muc_VL_DC_TB!$A$5:$G$9,3)</f>
        <v>Cái</v>
      </c>
      <c r="H78" s="99">
        <f>VLOOKUP(E78,Danh_muc_VL_DC_TB!$A$5:$G$9,7)</f>
        <v>3295</v>
      </c>
      <c r="I78" s="241">
        <f>ROUND(I65*2,4)</f>
        <v>0.125</v>
      </c>
      <c r="J78" s="99">
        <f>ROUND(H78*I78,0)</f>
        <v>412</v>
      </c>
    </row>
    <row r="79" spans="1:10" ht="47.25" x14ac:dyDescent="0.25">
      <c r="A79" s="142"/>
      <c r="B79" s="86" t="s">
        <v>243</v>
      </c>
      <c r="C79" s="88" t="s">
        <v>248</v>
      </c>
      <c r="D79" s="88" t="s">
        <v>266</v>
      </c>
      <c r="E79" s="108"/>
      <c r="F79" s="132"/>
      <c r="G79" s="148"/>
      <c r="H79" s="99"/>
      <c r="I79" s="241"/>
      <c r="J79" s="99">
        <f>SUM(J80)</f>
        <v>824</v>
      </c>
    </row>
    <row r="80" spans="1:10" x14ac:dyDescent="0.25">
      <c r="A80" s="142"/>
      <c r="B80" s="86"/>
      <c r="C80" s="88"/>
      <c r="D80" s="88"/>
      <c r="E80" s="108">
        <v>2</v>
      </c>
      <c r="F80" s="132" t="str">
        <f>VLOOKUP(E80,Danh_muc_VL_DC_TB!$A$5:$G$9,2)</f>
        <v>Máy điều hòa nhiệt độ 12.000 BTU</v>
      </c>
      <c r="G80" s="148" t="str">
        <f>VLOOKUP(E80,Danh_muc_VL_DC_TB!$A$5:$G$9,3)</f>
        <v>Cái</v>
      </c>
      <c r="H80" s="99">
        <f>VLOOKUP(E80,Danh_muc_VL_DC_TB!$A$5:$G$9,7)</f>
        <v>3295</v>
      </c>
      <c r="I80" s="241">
        <f>ROUND(I67*2,4)</f>
        <v>0.25</v>
      </c>
      <c r="J80" s="99">
        <f>ROUND(H80*I80,0)</f>
        <v>824</v>
      </c>
    </row>
    <row r="81" spans="1:10" ht="63" x14ac:dyDescent="0.25">
      <c r="A81" s="142"/>
      <c r="B81" s="86" t="s">
        <v>244</v>
      </c>
      <c r="C81" s="88" t="s">
        <v>249</v>
      </c>
      <c r="D81" s="88" t="s">
        <v>267</v>
      </c>
      <c r="E81" s="108"/>
      <c r="F81" s="132"/>
      <c r="G81" s="148"/>
      <c r="H81" s="99"/>
      <c r="I81" s="241"/>
      <c r="J81" s="99">
        <f>SUM(J82)</f>
        <v>1648</v>
      </c>
    </row>
    <row r="82" spans="1:10" x14ac:dyDescent="0.25">
      <c r="A82" s="142"/>
      <c r="B82" s="86"/>
      <c r="C82" s="88"/>
      <c r="D82" s="88"/>
      <c r="E82" s="108">
        <v>2</v>
      </c>
      <c r="F82" s="132" t="str">
        <f>VLOOKUP(E82,Danh_muc_VL_DC_TB!$A$5:$G$9,2)</f>
        <v>Máy điều hòa nhiệt độ 12.000 BTU</v>
      </c>
      <c r="G82" s="148" t="str">
        <f>VLOOKUP(E82,Danh_muc_VL_DC_TB!$A$5:$G$9,3)</f>
        <v>Cái</v>
      </c>
      <c r="H82" s="99">
        <f>VLOOKUP(E82,Danh_muc_VL_DC_TB!$A$5:$G$9,7)</f>
        <v>3295</v>
      </c>
      <c r="I82" s="241">
        <f>ROUND(I69*2,4)</f>
        <v>0.5</v>
      </c>
      <c r="J82" s="99">
        <f>ROUND(H82*I82,0)</f>
        <v>1648</v>
      </c>
    </row>
    <row r="83" spans="1:10" x14ac:dyDescent="0.25">
      <c r="A83" s="142" t="s">
        <v>178</v>
      </c>
      <c r="B83" s="86" t="s">
        <v>36</v>
      </c>
      <c r="C83" s="88"/>
      <c r="D83" s="88"/>
      <c r="E83" s="108"/>
      <c r="F83" s="132"/>
      <c r="G83" s="148"/>
      <c r="H83" s="99"/>
      <c r="I83" s="241"/>
      <c r="J83" s="99"/>
    </row>
    <row r="84" spans="1:10" ht="31.5" x14ac:dyDescent="0.25">
      <c r="A84" s="142"/>
      <c r="B84" s="86" t="s">
        <v>239</v>
      </c>
      <c r="C84" s="88" t="s">
        <v>245</v>
      </c>
      <c r="D84" s="88" t="s">
        <v>250</v>
      </c>
      <c r="E84" s="108"/>
      <c r="F84" s="132"/>
      <c r="G84" s="148"/>
      <c r="H84" s="99"/>
      <c r="I84" s="241"/>
      <c r="J84" s="99"/>
    </row>
    <row r="85" spans="1:10" ht="31.5" x14ac:dyDescent="0.25">
      <c r="A85" s="142"/>
      <c r="B85" s="86" t="s">
        <v>240</v>
      </c>
      <c r="C85" s="88" t="s">
        <v>33</v>
      </c>
      <c r="D85" s="88" t="s">
        <v>236</v>
      </c>
      <c r="E85" s="108"/>
      <c r="F85" s="132"/>
      <c r="G85" s="148"/>
      <c r="H85" s="99"/>
      <c r="I85" s="241"/>
      <c r="J85" s="99"/>
    </row>
    <row r="86" spans="1:10" ht="31.5" x14ac:dyDescent="0.25">
      <c r="A86" s="142"/>
      <c r="B86" s="86" t="s">
        <v>241</v>
      </c>
      <c r="C86" s="88" t="s">
        <v>246</v>
      </c>
      <c r="D86" s="88" t="s">
        <v>238</v>
      </c>
      <c r="E86" s="108"/>
      <c r="F86" s="132"/>
      <c r="G86" s="148"/>
      <c r="H86" s="99"/>
      <c r="I86" s="241"/>
      <c r="J86" s="99"/>
    </row>
    <row r="87" spans="1:10" ht="31.5" x14ac:dyDescent="0.25">
      <c r="A87" s="142"/>
      <c r="B87" s="86" t="s">
        <v>242</v>
      </c>
      <c r="C87" s="88" t="s">
        <v>247</v>
      </c>
      <c r="D87" s="88" t="s">
        <v>251</v>
      </c>
      <c r="E87" s="108"/>
      <c r="F87" s="132"/>
      <c r="G87" s="148"/>
      <c r="H87" s="99"/>
      <c r="I87" s="241"/>
      <c r="J87" s="99"/>
    </row>
    <row r="88" spans="1:10" ht="31.5" x14ac:dyDescent="0.25">
      <c r="A88" s="142"/>
      <c r="B88" s="86" t="s">
        <v>243</v>
      </c>
      <c r="C88" s="88" t="s">
        <v>248</v>
      </c>
      <c r="D88" s="88" t="s">
        <v>252</v>
      </c>
      <c r="E88" s="108"/>
      <c r="F88" s="132"/>
      <c r="G88" s="148"/>
      <c r="H88" s="99"/>
      <c r="I88" s="241"/>
      <c r="J88" s="99"/>
    </row>
    <row r="89" spans="1:10" ht="47.25" x14ac:dyDescent="0.25">
      <c r="A89" s="142"/>
      <c r="B89" s="86" t="s">
        <v>244</v>
      </c>
      <c r="C89" s="88" t="s">
        <v>249</v>
      </c>
      <c r="D89" s="88" t="s">
        <v>253</v>
      </c>
      <c r="E89" s="108"/>
      <c r="F89" s="132"/>
      <c r="G89" s="148"/>
      <c r="H89" s="99"/>
      <c r="I89" s="241"/>
      <c r="J89" s="99"/>
    </row>
    <row r="90" spans="1:10" ht="31.5" x14ac:dyDescent="0.25">
      <c r="A90" s="142" t="s">
        <v>179</v>
      </c>
      <c r="B90" s="86" t="s">
        <v>37</v>
      </c>
      <c r="C90" s="88"/>
      <c r="D90" s="88"/>
      <c r="E90" s="108"/>
      <c r="F90" s="132"/>
      <c r="G90" s="148"/>
      <c r="H90" s="99"/>
      <c r="I90" s="241"/>
      <c r="J90" s="99"/>
    </row>
    <row r="91" spans="1:10" ht="31.5" x14ac:dyDescent="0.25">
      <c r="A91" s="142"/>
      <c r="B91" s="86" t="s">
        <v>239</v>
      </c>
      <c r="C91" s="88" t="s">
        <v>245</v>
      </c>
      <c r="D91" s="88" t="s">
        <v>250</v>
      </c>
      <c r="E91" s="108"/>
      <c r="F91" s="132"/>
      <c r="G91" s="148"/>
      <c r="H91" s="99"/>
      <c r="I91" s="241"/>
      <c r="J91" s="99"/>
    </row>
    <row r="92" spans="1:10" ht="31.5" x14ac:dyDescent="0.25">
      <c r="A92" s="142"/>
      <c r="B92" s="86" t="s">
        <v>240</v>
      </c>
      <c r="C92" s="88" t="s">
        <v>33</v>
      </c>
      <c r="D92" s="88" t="s">
        <v>236</v>
      </c>
      <c r="E92" s="108"/>
      <c r="F92" s="132"/>
      <c r="G92" s="148"/>
      <c r="H92" s="99"/>
      <c r="I92" s="241"/>
      <c r="J92" s="99"/>
    </row>
    <row r="93" spans="1:10" ht="31.5" x14ac:dyDescent="0.25">
      <c r="A93" s="142"/>
      <c r="B93" s="86" t="s">
        <v>241</v>
      </c>
      <c r="C93" s="88" t="s">
        <v>246</v>
      </c>
      <c r="D93" s="88" t="s">
        <v>238</v>
      </c>
      <c r="E93" s="108"/>
      <c r="F93" s="132"/>
      <c r="G93" s="148"/>
      <c r="H93" s="99"/>
      <c r="I93" s="241"/>
      <c r="J93" s="99"/>
    </row>
    <row r="94" spans="1:10" ht="31.5" x14ac:dyDescent="0.25">
      <c r="A94" s="142"/>
      <c r="B94" s="86" t="s">
        <v>242</v>
      </c>
      <c r="C94" s="88" t="s">
        <v>247</v>
      </c>
      <c r="D94" s="88" t="s">
        <v>251</v>
      </c>
      <c r="E94" s="108"/>
      <c r="F94" s="132"/>
      <c r="G94" s="148"/>
      <c r="H94" s="99"/>
      <c r="I94" s="241"/>
      <c r="J94" s="99"/>
    </row>
    <row r="95" spans="1:10" ht="31.5" x14ac:dyDescent="0.25">
      <c r="A95" s="142"/>
      <c r="B95" s="86" t="s">
        <v>243</v>
      </c>
      <c r="C95" s="88" t="s">
        <v>248</v>
      </c>
      <c r="D95" s="88" t="s">
        <v>252</v>
      </c>
      <c r="E95" s="108"/>
      <c r="F95" s="132"/>
      <c r="G95" s="148"/>
      <c r="H95" s="99"/>
      <c r="I95" s="241"/>
      <c r="J95" s="99"/>
    </row>
    <row r="96" spans="1:10" ht="47.25" x14ac:dyDescent="0.25">
      <c r="A96" s="142"/>
      <c r="B96" s="86" t="s">
        <v>244</v>
      </c>
      <c r="C96" s="88" t="s">
        <v>249</v>
      </c>
      <c r="D96" s="88" t="s">
        <v>253</v>
      </c>
      <c r="E96" s="108"/>
      <c r="F96" s="132"/>
      <c r="G96" s="148"/>
      <c r="H96" s="99"/>
      <c r="I96" s="241"/>
      <c r="J96" s="99"/>
    </row>
    <row r="97" spans="1:10" ht="31.5" x14ac:dyDescent="0.25">
      <c r="A97" s="142" t="s">
        <v>180</v>
      </c>
      <c r="B97" s="86" t="s">
        <v>38</v>
      </c>
      <c r="C97" s="88"/>
      <c r="D97" s="88"/>
      <c r="E97" s="108"/>
      <c r="F97" s="132"/>
      <c r="G97" s="148"/>
      <c r="H97" s="99"/>
      <c r="I97" s="241"/>
      <c r="J97" s="99"/>
    </row>
    <row r="98" spans="1:10" ht="31.5" x14ac:dyDescent="0.25">
      <c r="A98" s="142"/>
      <c r="B98" s="86" t="s">
        <v>233</v>
      </c>
      <c r="C98" s="88" t="s">
        <v>25</v>
      </c>
      <c r="D98" s="88" t="s">
        <v>236</v>
      </c>
      <c r="E98" s="108"/>
      <c r="F98" s="132"/>
      <c r="G98" s="148"/>
      <c r="H98" s="99"/>
      <c r="I98" s="241"/>
      <c r="J98" s="99">
        <f>SUM(J99:J101)</f>
        <v>768</v>
      </c>
    </row>
    <row r="99" spans="1:10" x14ac:dyDescent="0.25">
      <c r="A99" s="142"/>
      <c r="B99" s="86"/>
      <c r="C99" s="88"/>
      <c r="D99" s="88"/>
      <c r="E99" s="108">
        <v>2</v>
      </c>
      <c r="F99" s="132" t="str">
        <f>VLOOKUP(E99,Danh_muc_VL_DC_TB!$A$5:$G$9,2)</f>
        <v>Máy điều hòa nhiệt độ 12.000 BTU</v>
      </c>
      <c r="G99" s="148" t="str">
        <f>VLOOKUP(E99,Danh_muc_VL_DC_TB!$A$5:$G$9,3)</f>
        <v>Cái</v>
      </c>
      <c r="H99" s="99">
        <f>VLOOKUP(E99,Danh_muc_VL_DC_TB!$A$5:$G$9,7)</f>
        <v>3295</v>
      </c>
      <c r="I99" s="241">
        <v>0.03</v>
      </c>
      <c r="J99" s="99">
        <f>ROUND(H99*I99,0)</f>
        <v>99</v>
      </c>
    </row>
    <row r="100" spans="1:10" x14ac:dyDescent="0.25">
      <c r="A100" s="142"/>
      <c r="B100" s="86"/>
      <c r="C100" s="88"/>
      <c r="D100" s="88"/>
      <c r="E100" s="108">
        <v>5</v>
      </c>
      <c r="F100" s="132" t="str">
        <f>VLOOKUP(E100,Danh_muc_VL_DC_TB!$A$5:$G$9,2)</f>
        <v>Máy vi tính PC</v>
      </c>
      <c r="G100" s="148" t="str">
        <f>VLOOKUP(E100,Danh_muc_VL_DC_TB!$A$5:$G$9,3)</f>
        <v>Bộ</v>
      </c>
      <c r="H100" s="99">
        <f>VLOOKUP(E100,Danh_muc_VL_DC_TB!$A$5:$G$9,7)</f>
        <v>5455</v>
      </c>
      <c r="I100" s="241">
        <v>0.12</v>
      </c>
      <c r="J100" s="99">
        <f>ROUND(H100*I100,0)</f>
        <v>655</v>
      </c>
    </row>
    <row r="101" spans="1:10" x14ac:dyDescent="0.25">
      <c r="A101" s="142"/>
      <c r="B101" s="86"/>
      <c r="C101" s="88"/>
      <c r="D101" s="88"/>
      <c r="E101" s="108">
        <v>3</v>
      </c>
      <c r="F101" s="132" t="str">
        <f>VLOOKUP(E101,Danh_muc_VL_DC_TB!$A$5:$G$9,2)</f>
        <v>Máy in A4</v>
      </c>
      <c r="G101" s="148" t="str">
        <f>VLOOKUP(E101,Danh_muc_VL_DC_TB!$A$5:$G$9,3)</f>
        <v>Cái</v>
      </c>
      <c r="H101" s="99">
        <f>VLOOKUP(E101,Danh_muc_VL_DC_TB!$A$5:$G$9,7)</f>
        <v>1352</v>
      </c>
      <c r="I101" s="241">
        <v>0.01</v>
      </c>
      <c r="J101" s="99">
        <f>ROUND(H101*I101,0)</f>
        <v>14</v>
      </c>
    </row>
    <row r="102" spans="1:10" ht="31.5" x14ac:dyDescent="0.25">
      <c r="A102" s="142"/>
      <c r="B102" s="86" t="s">
        <v>234</v>
      </c>
      <c r="C102" s="88" t="s">
        <v>25</v>
      </c>
      <c r="D102" s="88" t="s">
        <v>237</v>
      </c>
      <c r="E102" s="108"/>
      <c r="F102" s="132"/>
      <c r="G102" s="148"/>
      <c r="H102" s="99"/>
      <c r="I102" s="241"/>
      <c r="J102" s="99">
        <f>SUM(J103:J105)</f>
        <v>921</v>
      </c>
    </row>
    <row r="103" spans="1:10" x14ac:dyDescent="0.25">
      <c r="A103" s="142"/>
      <c r="B103" s="86"/>
      <c r="C103" s="88"/>
      <c r="D103" s="88"/>
      <c r="E103" s="108">
        <v>2</v>
      </c>
      <c r="F103" s="132" t="str">
        <f>VLOOKUP(E103,Danh_muc_VL_DC_TB!$A$5:$G$9,2)</f>
        <v>Máy điều hòa nhiệt độ 12.000 BTU</v>
      </c>
      <c r="G103" s="148" t="str">
        <f>VLOOKUP(E103,Danh_muc_VL_DC_TB!$A$5:$G$9,3)</f>
        <v>Cái</v>
      </c>
      <c r="H103" s="99">
        <f>VLOOKUP(E103,Danh_muc_VL_DC_TB!$A$5:$G$9,7)</f>
        <v>3295</v>
      </c>
      <c r="I103" s="241">
        <f>ROUND(I99*1.2,3)</f>
        <v>3.5999999999999997E-2</v>
      </c>
      <c r="J103" s="99">
        <f>ROUND(H103*I103,0)</f>
        <v>119</v>
      </c>
    </row>
    <row r="104" spans="1:10" x14ac:dyDescent="0.25">
      <c r="A104" s="142"/>
      <c r="B104" s="86"/>
      <c r="C104" s="88"/>
      <c r="D104" s="88"/>
      <c r="E104" s="108">
        <v>5</v>
      </c>
      <c r="F104" s="132" t="str">
        <f>VLOOKUP(E104,Danh_muc_VL_DC_TB!$A$5:$G$9,2)</f>
        <v>Máy vi tính PC</v>
      </c>
      <c r="G104" s="148" t="str">
        <f>VLOOKUP(E104,Danh_muc_VL_DC_TB!$A$5:$G$9,3)</f>
        <v>Bộ</v>
      </c>
      <c r="H104" s="99">
        <f>VLOOKUP(E104,Danh_muc_VL_DC_TB!$A$5:$G$9,7)</f>
        <v>5455</v>
      </c>
      <c r="I104" s="241">
        <f t="shared" ref="I104:I105" si="0">ROUND(I100*1.2,3)</f>
        <v>0.14399999999999999</v>
      </c>
      <c r="J104" s="99">
        <f>ROUND(H104*I104,0)</f>
        <v>786</v>
      </c>
    </row>
    <row r="105" spans="1:10" x14ac:dyDescent="0.25">
      <c r="A105" s="142"/>
      <c r="B105" s="86"/>
      <c r="C105" s="88"/>
      <c r="D105" s="88"/>
      <c r="E105" s="108">
        <v>3</v>
      </c>
      <c r="F105" s="132" t="str">
        <f>VLOOKUP(E105,Danh_muc_VL_DC_TB!$A$5:$G$9,2)</f>
        <v>Máy in A4</v>
      </c>
      <c r="G105" s="148" t="str">
        <f>VLOOKUP(E105,Danh_muc_VL_DC_TB!$A$5:$G$9,3)</f>
        <v>Cái</v>
      </c>
      <c r="H105" s="99">
        <f>VLOOKUP(E105,Danh_muc_VL_DC_TB!$A$5:$G$9,7)</f>
        <v>1352</v>
      </c>
      <c r="I105" s="241">
        <f t="shared" si="0"/>
        <v>1.2E-2</v>
      </c>
      <c r="J105" s="99">
        <f>ROUND(H105*I105,0)</f>
        <v>16</v>
      </c>
    </row>
    <row r="106" spans="1:10" ht="31.5" x14ac:dyDescent="0.25">
      <c r="A106" s="142"/>
      <c r="B106" s="86" t="s">
        <v>235</v>
      </c>
      <c r="C106" s="88" t="s">
        <v>25</v>
      </c>
      <c r="D106" s="88" t="s">
        <v>238</v>
      </c>
      <c r="E106" s="108"/>
      <c r="F106" s="132"/>
      <c r="G106" s="148"/>
      <c r="H106" s="99"/>
      <c r="I106" s="241"/>
      <c r="J106" s="99">
        <f>SUM(J107:J109)</f>
        <v>1150</v>
      </c>
    </row>
    <row r="107" spans="1:10" x14ac:dyDescent="0.25">
      <c r="A107" s="142"/>
      <c r="B107" s="86"/>
      <c r="C107" s="88"/>
      <c r="D107" s="88"/>
      <c r="E107" s="108">
        <v>2</v>
      </c>
      <c r="F107" s="132" t="str">
        <f>VLOOKUP(E107,Danh_muc_VL_DC_TB!$A$5:$G$9,2)</f>
        <v>Máy điều hòa nhiệt độ 12.000 BTU</v>
      </c>
      <c r="G107" s="148" t="str">
        <f>VLOOKUP(E107,Danh_muc_VL_DC_TB!$A$5:$G$9,3)</f>
        <v>Cái</v>
      </c>
      <c r="H107" s="99">
        <f>VLOOKUP(E107,Danh_muc_VL_DC_TB!$A$5:$G$9,7)</f>
        <v>3295</v>
      </c>
      <c r="I107" s="241">
        <f>ROUND(I99*1.5,3)</f>
        <v>4.4999999999999998E-2</v>
      </c>
      <c r="J107" s="99">
        <f>ROUND(H107*I107,0)</f>
        <v>148</v>
      </c>
    </row>
    <row r="108" spans="1:10" x14ac:dyDescent="0.25">
      <c r="A108" s="142"/>
      <c r="B108" s="86"/>
      <c r="C108" s="88"/>
      <c r="D108" s="88"/>
      <c r="E108" s="108">
        <v>5</v>
      </c>
      <c r="F108" s="132" t="str">
        <f>VLOOKUP(E108,Danh_muc_VL_DC_TB!$A$5:$G$9,2)</f>
        <v>Máy vi tính PC</v>
      </c>
      <c r="G108" s="148" t="str">
        <f>VLOOKUP(E108,Danh_muc_VL_DC_TB!$A$5:$G$9,3)</f>
        <v>Bộ</v>
      </c>
      <c r="H108" s="99">
        <f>VLOOKUP(E108,Danh_muc_VL_DC_TB!$A$5:$G$9,7)</f>
        <v>5455</v>
      </c>
      <c r="I108" s="241">
        <f t="shared" ref="I108:I109" si="1">ROUND(I100*1.5,3)</f>
        <v>0.18</v>
      </c>
      <c r="J108" s="99">
        <f>ROUND(H108*I108,0)</f>
        <v>982</v>
      </c>
    </row>
    <row r="109" spans="1:10" x14ac:dyDescent="0.25">
      <c r="A109" s="142"/>
      <c r="B109" s="86"/>
      <c r="C109" s="88"/>
      <c r="D109" s="88"/>
      <c r="E109" s="108">
        <v>3</v>
      </c>
      <c r="F109" s="132" t="str">
        <f>VLOOKUP(E109,Danh_muc_VL_DC_TB!$A$5:$G$9,2)</f>
        <v>Máy in A4</v>
      </c>
      <c r="G109" s="148" t="str">
        <f>VLOOKUP(E109,Danh_muc_VL_DC_TB!$A$5:$G$9,3)</f>
        <v>Cái</v>
      </c>
      <c r="H109" s="99">
        <f>VLOOKUP(E109,Danh_muc_VL_DC_TB!$A$5:$G$9,7)</f>
        <v>1352</v>
      </c>
      <c r="I109" s="241">
        <f t="shared" si="1"/>
        <v>1.4999999999999999E-2</v>
      </c>
      <c r="J109" s="99">
        <f>ROUND(H109*I109,0)</f>
        <v>20</v>
      </c>
    </row>
    <row r="110" spans="1:10" s="166" customFormat="1" ht="31.5" x14ac:dyDescent="0.25">
      <c r="A110" s="197" t="s">
        <v>181</v>
      </c>
      <c r="B110" s="198" t="s">
        <v>39</v>
      </c>
      <c r="C110" s="199"/>
      <c r="D110" s="199"/>
      <c r="E110" s="200"/>
      <c r="F110" s="201"/>
      <c r="G110" s="164"/>
      <c r="H110" s="165"/>
      <c r="I110" s="242"/>
      <c r="J110" s="165"/>
    </row>
    <row r="111" spans="1:10" ht="47.25" x14ac:dyDescent="0.25">
      <c r="A111" s="142" t="s">
        <v>182</v>
      </c>
      <c r="B111" s="86" t="s">
        <v>40</v>
      </c>
      <c r="C111" s="88" t="s">
        <v>21</v>
      </c>
      <c r="D111" s="88"/>
      <c r="E111" s="108"/>
      <c r="F111" s="132"/>
      <c r="G111" s="148"/>
      <c r="H111" s="99"/>
      <c r="I111" s="241"/>
      <c r="J111" s="99">
        <f>SUM(J112:J114)</f>
        <v>12151</v>
      </c>
    </row>
    <row r="112" spans="1:10" x14ac:dyDescent="0.25">
      <c r="A112" s="142"/>
      <c r="B112" s="86"/>
      <c r="C112" s="88"/>
      <c r="D112" s="88"/>
      <c r="E112" s="108">
        <v>2</v>
      </c>
      <c r="F112" s="132" t="str">
        <f>VLOOKUP(E112,Danh_muc_VL_DC_TB!$A$5:$G$9,2)</f>
        <v>Máy điều hòa nhiệt độ 12.000 BTU</v>
      </c>
      <c r="G112" s="148" t="str">
        <f>VLOOKUP(E112,Danh_muc_VL_DC_TB!$A$5:$G$9,3)</f>
        <v>Cái</v>
      </c>
      <c r="H112" s="99">
        <f>VLOOKUP(E112,Danh_muc_VL_DC_TB!$A$5:$G$9,7)</f>
        <v>3295</v>
      </c>
      <c r="I112" s="241">
        <v>0.18759999999999999</v>
      </c>
      <c r="J112" s="99">
        <f>ROUND(H112*I112,0)</f>
        <v>618</v>
      </c>
    </row>
    <row r="113" spans="1:10" x14ac:dyDescent="0.25">
      <c r="A113" s="142"/>
      <c r="B113" s="86"/>
      <c r="C113" s="88"/>
      <c r="D113" s="88"/>
      <c r="E113" s="108">
        <v>5</v>
      </c>
      <c r="F113" s="132" t="str">
        <f>VLOOKUP(E113,Danh_muc_VL_DC_TB!$A$5:$G$9,2)</f>
        <v>Máy vi tính PC</v>
      </c>
      <c r="G113" s="148" t="str">
        <f>VLOOKUP(E113,Danh_muc_VL_DC_TB!$A$5:$G$9,3)</f>
        <v>Bộ</v>
      </c>
      <c r="H113" s="99">
        <f>VLOOKUP(E113,Danh_muc_VL_DC_TB!$A$5:$G$9,7)</f>
        <v>5455</v>
      </c>
      <c r="I113" s="241">
        <v>2.1141000000000001</v>
      </c>
      <c r="J113" s="99">
        <f>ROUND(H113*I113,0)</f>
        <v>11532</v>
      </c>
    </row>
    <row r="114" spans="1:10" x14ac:dyDescent="0.25">
      <c r="A114" s="142"/>
      <c r="B114" s="86"/>
      <c r="C114" s="88"/>
      <c r="D114" s="88"/>
      <c r="E114" s="108">
        <v>3</v>
      </c>
      <c r="F114" s="132" t="str">
        <f>VLOOKUP(E114,Danh_muc_VL_DC_TB!$A$5:$G$9,2)</f>
        <v>Máy in A4</v>
      </c>
      <c r="G114" s="148" t="str">
        <f>VLOOKUP(E114,Danh_muc_VL_DC_TB!$A$5:$G$9,3)</f>
        <v>Cái</v>
      </c>
      <c r="H114" s="99">
        <f>VLOOKUP(E114,Danh_muc_VL_DC_TB!$A$5:$G$9,7)</f>
        <v>1352</v>
      </c>
      <c r="I114" s="241">
        <v>4.0000000000000002E-4</v>
      </c>
      <c r="J114" s="99">
        <f>ROUND(H114*I114,0)</f>
        <v>1</v>
      </c>
    </row>
    <row r="115" spans="1:10" x14ac:dyDescent="0.25">
      <c r="A115" s="325" t="s">
        <v>183</v>
      </c>
      <c r="B115" s="326" t="s">
        <v>41</v>
      </c>
      <c r="C115" s="88" t="s">
        <v>42</v>
      </c>
      <c r="D115" s="88" t="s">
        <v>284</v>
      </c>
      <c r="E115" s="108"/>
      <c r="F115" s="132"/>
      <c r="G115" s="148"/>
      <c r="H115" s="99"/>
      <c r="I115" s="241"/>
      <c r="J115" s="99"/>
    </row>
    <row r="116" spans="1:10" x14ac:dyDescent="0.25">
      <c r="A116" s="325"/>
      <c r="B116" s="326"/>
      <c r="C116" s="88" t="s">
        <v>280</v>
      </c>
      <c r="D116" s="88" t="s">
        <v>285</v>
      </c>
      <c r="E116" s="108"/>
      <c r="F116" s="132"/>
      <c r="G116" s="148"/>
      <c r="H116" s="99"/>
      <c r="I116" s="241"/>
      <c r="J116" s="99"/>
    </row>
    <row r="117" spans="1:10" x14ac:dyDescent="0.25">
      <c r="A117" s="325"/>
      <c r="B117" s="326"/>
      <c r="C117" s="88" t="s">
        <v>281</v>
      </c>
      <c r="D117" s="88" t="s">
        <v>286</v>
      </c>
      <c r="E117" s="108"/>
      <c r="F117" s="132"/>
      <c r="G117" s="148"/>
      <c r="H117" s="99"/>
      <c r="I117" s="241"/>
      <c r="J117" s="99"/>
    </row>
    <row r="118" spans="1:10" x14ac:dyDescent="0.25">
      <c r="A118" s="325"/>
      <c r="B118" s="326"/>
      <c r="C118" s="88" t="s">
        <v>282</v>
      </c>
      <c r="D118" s="88" t="s">
        <v>287</v>
      </c>
      <c r="E118" s="108"/>
      <c r="F118" s="132"/>
      <c r="G118" s="148"/>
      <c r="H118" s="99"/>
      <c r="I118" s="241"/>
      <c r="J118" s="99"/>
    </row>
    <row r="119" spans="1:10" x14ac:dyDescent="0.25">
      <c r="A119" s="325"/>
      <c r="B119" s="326"/>
      <c r="C119" s="88" t="s">
        <v>283</v>
      </c>
      <c r="D119" s="88" t="s">
        <v>288</v>
      </c>
      <c r="E119" s="108"/>
      <c r="F119" s="132"/>
      <c r="G119" s="148"/>
      <c r="H119" s="99"/>
      <c r="I119" s="241"/>
      <c r="J119" s="99"/>
    </row>
    <row r="120" spans="1:10" s="166" customFormat="1" ht="31.5" x14ac:dyDescent="0.25">
      <c r="A120" s="226" t="s">
        <v>184</v>
      </c>
      <c r="B120" s="227" t="s">
        <v>43</v>
      </c>
      <c r="C120" s="223"/>
      <c r="D120" s="223"/>
      <c r="E120" s="200"/>
      <c r="F120" s="201"/>
      <c r="G120" s="164"/>
      <c r="H120" s="165"/>
      <c r="I120" s="242"/>
      <c r="J120" s="165"/>
    </row>
    <row r="121" spans="1:10" ht="31.5" x14ac:dyDescent="0.25">
      <c r="A121" s="142" t="s">
        <v>185</v>
      </c>
      <c r="B121" s="86" t="s">
        <v>44</v>
      </c>
      <c r="C121" s="88"/>
      <c r="D121" s="88"/>
      <c r="E121" s="108"/>
      <c r="F121" s="132"/>
      <c r="G121" s="148"/>
      <c r="H121" s="99"/>
      <c r="I121" s="241"/>
      <c r="J121" s="99"/>
    </row>
    <row r="122" spans="1:10" ht="31.5" x14ac:dyDescent="0.25">
      <c r="A122" s="142" t="s">
        <v>268</v>
      </c>
      <c r="B122" s="86" t="s">
        <v>271</v>
      </c>
      <c r="C122" s="88" t="s">
        <v>17</v>
      </c>
      <c r="D122" s="88"/>
      <c r="E122" s="108"/>
      <c r="F122" s="132"/>
      <c r="G122" s="148"/>
      <c r="H122" s="99"/>
      <c r="I122" s="241"/>
      <c r="J122" s="99"/>
    </row>
    <row r="123" spans="1:10" x14ac:dyDescent="0.25">
      <c r="A123" s="325" t="s">
        <v>269</v>
      </c>
      <c r="B123" s="326" t="s">
        <v>270</v>
      </c>
      <c r="C123" s="327" t="s">
        <v>17</v>
      </c>
      <c r="D123" s="88" t="s">
        <v>18</v>
      </c>
      <c r="E123" s="108"/>
      <c r="F123" s="132"/>
      <c r="G123" s="148"/>
      <c r="H123" s="99"/>
      <c r="I123" s="241"/>
      <c r="J123" s="99"/>
    </row>
    <row r="124" spans="1:10" x14ac:dyDescent="0.25">
      <c r="A124" s="325"/>
      <c r="B124" s="326"/>
      <c r="C124" s="327"/>
      <c r="D124" s="88" t="s">
        <v>19</v>
      </c>
      <c r="E124" s="108"/>
      <c r="F124" s="132"/>
      <c r="G124" s="148"/>
      <c r="H124" s="99"/>
      <c r="I124" s="241"/>
      <c r="J124" s="99"/>
    </row>
    <row r="125" spans="1:10" x14ac:dyDescent="0.25">
      <c r="A125" s="325"/>
      <c r="B125" s="326"/>
      <c r="C125" s="327"/>
      <c r="D125" s="88" t="s">
        <v>20</v>
      </c>
      <c r="E125" s="108"/>
      <c r="F125" s="132"/>
      <c r="G125" s="148"/>
      <c r="H125" s="99"/>
      <c r="I125" s="241"/>
      <c r="J125" s="99"/>
    </row>
    <row r="126" spans="1:10" x14ac:dyDescent="0.25">
      <c r="A126" s="325" t="s">
        <v>186</v>
      </c>
      <c r="B126" s="326" t="s">
        <v>45</v>
      </c>
      <c r="C126" s="88" t="s">
        <v>42</v>
      </c>
      <c r="D126" s="88" t="s">
        <v>284</v>
      </c>
      <c r="E126" s="108"/>
      <c r="F126" s="132"/>
      <c r="G126" s="148"/>
      <c r="H126" s="99"/>
      <c r="I126" s="241"/>
      <c r="J126" s="99"/>
    </row>
    <row r="127" spans="1:10" x14ac:dyDescent="0.25">
      <c r="A127" s="325"/>
      <c r="B127" s="326"/>
      <c r="C127" s="88" t="s">
        <v>280</v>
      </c>
      <c r="D127" s="88" t="s">
        <v>285</v>
      </c>
      <c r="E127" s="108"/>
      <c r="F127" s="132"/>
      <c r="G127" s="148"/>
      <c r="H127" s="99"/>
      <c r="I127" s="241"/>
      <c r="J127" s="99"/>
    </row>
    <row r="128" spans="1:10" x14ac:dyDescent="0.25">
      <c r="A128" s="325"/>
      <c r="B128" s="326"/>
      <c r="C128" s="88" t="s">
        <v>281</v>
      </c>
      <c r="D128" s="88" t="s">
        <v>286</v>
      </c>
      <c r="E128" s="108"/>
      <c r="F128" s="132"/>
      <c r="G128" s="148"/>
      <c r="H128" s="99"/>
      <c r="I128" s="241"/>
      <c r="J128" s="99"/>
    </row>
    <row r="129" spans="1:10" x14ac:dyDescent="0.25">
      <c r="A129" s="325"/>
      <c r="B129" s="326"/>
      <c r="C129" s="88" t="s">
        <v>282</v>
      </c>
      <c r="D129" s="88" t="s">
        <v>287</v>
      </c>
      <c r="E129" s="108"/>
      <c r="F129" s="132"/>
      <c r="G129" s="148"/>
      <c r="H129" s="99"/>
      <c r="I129" s="241"/>
      <c r="J129" s="99"/>
    </row>
    <row r="130" spans="1:10" x14ac:dyDescent="0.25">
      <c r="A130" s="325"/>
      <c r="B130" s="326"/>
      <c r="C130" s="88" t="s">
        <v>283</v>
      </c>
      <c r="D130" s="88" t="s">
        <v>288</v>
      </c>
      <c r="E130" s="108"/>
      <c r="F130" s="132"/>
      <c r="G130" s="148"/>
      <c r="H130" s="99"/>
      <c r="I130" s="241"/>
      <c r="J130" s="99"/>
    </row>
    <row r="131" spans="1:10" ht="31.5" x14ac:dyDescent="0.25">
      <c r="A131" s="142" t="s">
        <v>187</v>
      </c>
      <c r="B131" s="86" t="s">
        <v>46</v>
      </c>
      <c r="C131" s="88" t="s">
        <v>21</v>
      </c>
      <c r="D131" s="88"/>
      <c r="E131" s="108"/>
      <c r="F131" s="132"/>
      <c r="G131" s="148"/>
      <c r="H131" s="99"/>
      <c r="I131" s="241"/>
      <c r="J131" s="99">
        <f>SUM(J132)</f>
        <v>618</v>
      </c>
    </row>
    <row r="132" spans="1:10" x14ac:dyDescent="0.25">
      <c r="A132" s="142"/>
      <c r="B132" s="86"/>
      <c r="C132" s="88"/>
      <c r="D132" s="88"/>
      <c r="E132" s="108">
        <v>2</v>
      </c>
      <c r="F132" s="132" t="str">
        <f>VLOOKUP(E132,Danh_muc_VL_DC_TB!$A$5:$G$9,2)</f>
        <v>Máy điều hòa nhiệt độ 12.000 BTU</v>
      </c>
      <c r="G132" s="148" t="str">
        <f>VLOOKUP(E132,Danh_muc_VL_DC_TB!$A$5:$G$9,3)</f>
        <v>Cái</v>
      </c>
      <c r="H132" s="99">
        <f>VLOOKUP(E132,Danh_muc_VL_DC_TB!$A$5:$G$9,7)</f>
        <v>3295</v>
      </c>
      <c r="I132" s="241">
        <v>0.18759999999999999</v>
      </c>
      <c r="J132" s="99">
        <f>ROUND(H132*I132,0)</f>
        <v>618</v>
      </c>
    </row>
    <row r="133" spans="1:10" x14ac:dyDescent="0.25">
      <c r="A133" s="144" t="s">
        <v>188</v>
      </c>
      <c r="B133" s="91" t="s">
        <v>47</v>
      </c>
      <c r="C133" s="87"/>
      <c r="D133" s="87"/>
      <c r="E133" s="108"/>
      <c r="F133" s="132"/>
      <c r="G133" s="148"/>
      <c r="H133" s="99"/>
      <c r="I133" s="241"/>
      <c r="J133" s="99"/>
    </row>
    <row r="134" spans="1:10" ht="31.5" x14ac:dyDescent="0.25">
      <c r="A134" s="142" t="s">
        <v>189</v>
      </c>
      <c r="B134" s="86" t="s">
        <v>48</v>
      </c>
      <c r="C134" s="88"/>
      <c r="D134" s="88"/>
      <c r="E134" s="108"/>
      <c r="F134" s="132"/>
      <c r="G134" s="148"/>
      <c r="H134" s="99"/>
      <c r="I134" s="241"/>
      <c r="J134" s="99"/>
    </row>
    <row r="135" spans="1:10" ht="31.5" x14ac:dyDescent="0.25">
      <c r="A135" s="142"/>
      <c r="B135" s="86" t="s">
        <v>272</v>
      </c>
      <c r="C135" s="88" t="s">
        <v>21</v>
      </c>
      <c r="D135" s="88" t="s">
        <v>236</v>
      </c>
      <c r="E135" s="108"/>
      <c r="F135" s="132"/>
      <c r="G135" s="148"/>
      <c r="H135" s="99"/>
      <c r="I135" s="241"/>
      <c r="J135" s="99">
        <v>0</v>
      </c>
    </row>
    <row r="136" spans="1:10" ht="47.25" x14ac:dyDescent="0.25">
      <c r="A136" s="142"/>
      <c r="B136" s="86" t="s">
        <v>273</v>
      </c>
      <c r="C136" s="88" t="s">
        <v>21</v>
      </c>
      <c r="D136" s="88" t="s">
        <v>274</v>
      </c>
      <c r="E136" s="108"/>
      <c r="F136" s="132"/>
      <c r="G136" s="148"/>
      <c r="H136" s="99"/>
      <c r="I136" s="241"/>
      <c r="J136" s="99">
        <v>0</v>
      </c>
    </row>
    <row r="137" spans="1:10" ht="47.25" x14ac:dyDescent="0.25">
      <c r="A137" s="142" t="s">
        <v>190</v>
      </c>
      <c r="B137" s="86" t="s">
        <v>49</v>
      </c>
      <c r="C137" s="88" t="s">
        <v>21</v>
      </c>
      <c r="D137" s="88"/>
      <c r="E137" s="108"/>
      <c r="F137" s="132"/>
      <c r="G137" s="148"/>
      <c r="H137" s="99"/>
      <c r="I137" s="241"/>
      <c r="J137" s="99"/>
    </row>
    <row r="138" spans="1:10" ht="31.5" x14ac:dyDescent="0.25">
      <c r="A138" s="142" t="s">
        <v>191</v>
      </c>
      <c r="B138" s="86" t="s">
        <v>50</v>
      </c>
      <c r="C138" s="88"/>
      <c r="D138" s="88"/>
      <c r="E138" s="108"/>
      <c r="F138" s="132"/>
      <c r="G138" s="148"/>
      <c r="H138" s="99"/>
      <c r="I138" s="241"/>
      <c r="J138" s="99"/>
    </row>
    <row r="139" spans="1:10" ht="31.5" x14ac:dyDescent="0.25">
      <c r="A139" s="142"/>
      <c r="B139" s="86" t="s">
        <v>272</v>
      </c>
      <c r="C139" s="88" t="s">
        <v>21</v>
      </c>
      <c r="D139" s="88" t="s">
        <v>236</v>
      </c>
      <c r="E139" s="108"/>
      <c r="F139" s="132"/>
      <c r="G139" s="148"/>
      <c r="H139" s="99"/>
      <c r="I139" s="241"/>
      <c r="J139" s="99">
        <f>SUM(J140:J142)</f>
        <v>485</v>
      </c>
    </row>
    <row r="140" spans="1:10" x14ac:dyDescent="0.25">
      <c r="A140" s="142"/>
      <c r="B140" s="86"/>
      <c r="C140" s="88"/>
      <c r="D140" s="88"/>
      <c r="E140" s="108">
        <v>5</v>
      </c>
      <c r="F140" s="132" t="str">
        <f>VLOOKUP(E140,Danh_muc_VL_DC_TB!$A$5:$G$9,2)</f>
        <v>Máy vi tính PC</v>
      </c>
      <c r="G140" s="148" t="str">
        <f>VLOOKUP(E140,Danh_muc_VL_DC_TB!$A$5:$G$9,3)</f>
        <v>Bộ</v>
      </c>
      <c r="H140" s="99">
        <f>VLOOKUP(E140,Danh_muc_VL_DC_TB!$A$5:$G$9,7)</f>
        <v>5455</v>
      </c>
      <c r="I140" s="241">
        <v>8.0000000000000002E-3</v>
      </c>
      <c r="J140" s="99">
        <f>ROUND(H140*I140,0)</f>
        <v>44</v>
      </c>
    </row>
    <row r="141" spans="1:10" x14ac:dyDescent="0.25">
      <c r="A141" s="142"/>
      <c r="B141" s="86"/>
      <c r="C141" s="88"/>
      <c r="D141" s="88"/>
      <c r="E141" s="108">
        <v>3</v>
      </c>
      <c r="F141" s="132" t="str">
        <f>VLOOKUP(E141,Danh_muc_VL_DC_TB!$A$5:$G$9,2)</f>
        <v>Máy in A4</v>
      </c>
      <c r="G141" s="148" t="str">
        <f>VLOOKUP(E141,Danh_muc_VL_DC_TB!$A$5:$G$9,3)</f>
        <v>Cái</v>
      </c>
      <c r="H141" s="99">
        <f>VLOOKUP(E141,Danh_muc_VL_DC_TB!$A$5:$G$9,7)</f>
        <v>1352</v>
      </c>
      <c r="I141" s="241">
        <v>4.0000000000000001E-3</v>
      </c>
      <c r="J141" s="99">
        <f>ROUND(H141*I141,0)</f>
        <v>5</v>
      </c>
    </row>
    <row r="142" spans="1:10" x14ac:dyDescent="0.25">
      <c r="A142" s="142"/>
      <c r="B142" s="86"/>
      <c r="C142" s="88"/>
      <c r="D142" s="88"/>
      <c r="E142" s="108">
        <v>1</v>
      </c>
      <c r="F142" s="132" t="str">
        <f>VLOOKUP(E142,Danh_muc_VL_DC_TB!$A$5:$G$9,2)</f>
        <v>Bộ máy chủ lưu trữ số liệu</v>
      </c>
      <c r="G142" s="148" t="str">
        <f>VLOOKUP(E142,Danh_muc_VL_DC_TB!$A$5:$G$9,3)</f>
        <v>Cái</v>
      </c>
      <c r="H142" s="99">
        <f>VLOOKUP(E142,Danh_muc_VL_DC_TB!$A$5:$G$9,7)</f>
        <v>54545</v>
      </c>
      <c r="I142" s="241">
        <v>8.0000000000000002E-3</v>
      </c>
      <c r="J142" s="99">
        <f>ROUND(H142*I142,0)</f>
        <v>436</v>
      </c>
    </row>
    <row r="143" spans="1:10" ht="47.25" x14ac:dyDescent="0.25">
      <c r="A143" s="142"/>
      <c r="B143" s="86" t="s">
        <v>273</v>
      </c>
      <c r="C143" s="88" t="s">
        <v>21</v>
      </c>
      <c r="D143" s="88" t="s">
        <v>274</v>
      </c>
      <c r="E143" s="108"/>
      <c r="F143" s="132"/>
      <c r="G143" s="148"/>
      <c r="H143" s="99"/>
      <c r="I143" s="241"/>
      <c r="J143" s="99">
        <f>SUM(J144:J146)</f>
        <v>419</v>
      </c>
    </row>
    <row r="144" spans="1:10" x14ac:dyDescent="0.25">
      <c r="A144" s="142"/>
      <c r="B144" s="86"/>
      <c r="C144" s="88"/>
      <c r="D144" s="88"/>
      <c r="E144" s="108">
        <v>5</v>
      </c>
      <c r="F144" s="132" t="str">
        <f>VLOOKUP(E144,Danh_muc_VL_DC_TB!$A$5:$G$9,2)</f>
        <v>Máy vi tính PC</v>
      </c>
      <c r="G144" s="148" t="str">
        <f>VLOOKUP(E144,Danh_muc_VL_DC_TB!$A$5:$G$9,3)</f>
        <v>Bộ</v>
      </c>
      <c r="H144" s="99">
        <f>VLOOKUP(E144,Danh_muc_VL_DC_TB!$A$5:$G$9,7)</f>
        <v>5455</v>
      </c>
      <c r="I144" s="241">
        <f>ROUND(I140*0.86,4)</f>
        <v>6.8999999999999999E-3</v>
      </c>
      <c r="J144" s="99">
        <f>ROUND(H144*I144,0)</f>
        <v>38</v>
      </c>
    </row>
    <row r="145" spans="1:10" x14ac:dyDescent="0.25">
      <c r="A145" s="142"/>
      <c r="B145" s="86"/>
      <c r="C145" s="88"/>
      <c r="D145" s="88"/>
      <c r="E145" s="108">
        <v>3</v>
      </c>
      <c r="F145" s="132" t="str">
        <f>VLOOKUP(E145,Danh_muc_VL_DC_TB!$A$5:$G$9,2)</f>
        <v>Máy in A4</v>
      </c>
      <c r="G145" s="148" t="str">
        <f>VLOOKUP(E145,Danh_muc_VL_DC_TB!$A$5:$G$9,3)</f>
        <v>Cái</v>
      </c>
      <c r="H145" s="99">
        <f>VLOOKUP(E145,Danh_muc_VL_DC_TB!$A$5:$G$9,7)</f>
        <v>1352</v>
      </c>
      <c r="I145" s="241">
        <f t="shared" ref="I145:I146" si="2">ROUND(I141*0.86,4)</f>
        <v>3.3999999999999998E-3</v>
      </c>
      <c r="J145" s="99">
        <f>ROUND(H145*I145,0)</f>
        <v>5</v>
      </c>
    </row>
    <row r="146" spans="1:10" x14ac:dyDescent="0.25">
      <c r="A146" s="142"/>
      <c r="B146" s="86"/>
      <c r="C146" s="88"/>
      <c r="D146" s="88"/>
      <c r="E146" s="108">
        <v>1</v>
      </c>
      <c r="F146" s="132" t="str">
        <f>VLOOKUP(E146,Danh_muc_VL_DC_TB!$A$5:$G$9,2)</f>
        <v>Bộ máy chủ lưu trữ số liệu</v>
      </c>
      <c r="G146" s="148" t="str">
        <f>VLOOKUP(E146,Danh_muc_VL_DC_TB!$A$5:$G$9,3)</f>
        <v>Cái</v>
      </c>
      <c r="H146" s="99">
        <f>VLOOKUP(E146,Danh_muc_VL_DC_TB!$A$5:$G$9,7)</f>
        <v>54545</v>
      </c>
      <c r="I146" s="241">
        <f t="shared" si="2"/>
        <v>6.8999999999999999E-3</v>
      </c>
      <c r="J146" s="99">
        <f>ROUND(H146*I146,0)</f>
        <v>376</v>
      </c>
    </row>
    <row r="147" spans="1:10" ht="31.5" x14ac:dyDescent="0.25">
      <c r="A147" s="142" t="s">
        <v>192</v>
      </c>
      <c r="B147" s="86" t="s">
        <v>51</v>
      </c>
      <c r="C147" s="88"/>
      <c r="D147" s="88"/>
      <c r="E147" s="108"/>
      <c r="F147" s="132"/>
      <c r="G147" s="148"/>
      <c r="H147" s="99"/>
      <c r="I147" s="241"/>
      <c r="J147" s="99"/>
    </row>
    <row r="148" spans="1:10" ht="31.5" x14ac:dyDescent="0.25">
      <c r="A148" s="142"/>
      <c r="B148" s="86" t="s">
        <v>233</v>
      </c>
      <c r="C148" s="88" t="s">
        <v>22</v>
      </c>
      <c r="D148" s="88" t="s">
        <v>236</v>
      </c>
      <c r="E148" s="108"/>
      <c r="F148" s="132"/>
      <c r="G148" s="148"/>
      <c r="H148" s="99"/>
      <c r="I148" s="241"/>
      <c r="J148" s="99"/>
    </row>
    <row r="149" spans="1:10" ht="31.5" x14ac:dyDescent="0.25">
      <c r="A149" s="142"/>
      <c r="B149" s="86" t="s">
        <v>234</v>
      </c>
      <c r="C149" s="88" t="s">
        <v>22</v>
      </c>
      <c r="D149" s="88" t="s">
        <v>237</v>
      </c>
      <c r="E149" s="108"/>
      <c r="F149" s="132"/>
      <c r="G149" s="148"/>
      <c r="H149" s="99"/>
      <c r="I149" s="241"/>
      <c r="J149" s="99"/>
    </row>
    <row r="150" spans="1:10" ht="31.5" x14ac:dyDescent="0.25">
      <c r="A150" s="142"/>
      <c r="B150" s="86" t="s">
        <v>235</v>
      </c>
      <c r="C150" s="88" t="s">
        <v>22</v>
      </c>
      <c r="D150" s="88" t="s">
        <v>238</v>
      </c>
      <c r="E150" s="108"/>
      <c r="F150" s="132"/>
      <c r="G150" s="148"/>
      <c r="H150" s="99"/>
      <c r="I150" s="241"/>
      <c r="J150" s="99"/>
    </row>
    <row r="151" spans="1:10" x14ac:dyDescent="0.25">
      <c r="A151" s="144" t="s">
        <v>193</v>
      </c>
      <c r="B151" s="91" t="s">
        <v>52</v>
      </c>
      <c r="C151" s="87"/>
      <c r="D151" s="87"/>
      <c r="E151" s="108"/>
      <c r="F151" s="132"/>
      <c r="G151" s="148"/>
      <c r="H151" s="99"/>
      <c r="I151" s="241"/>
      <c r="J151" s="99"/>
    </row>
    <row r="152" spans="1:10" ht="47.25" x14ac:dyDescent="0.25">
      <c r="A152" s="137" t="s">
        <v>194</v>
      </c>
      <c r="B152" s="79" t="s">
        <v>326</v>
      </c>
      <c r="C152" s="88"/>
      <c r="D152" s="88"/>
      <c r="E152" s="108"/>
      <c r="F152" s="132"/>
      <c r="G152" s="148"/>
      <c r="H152" s="99"/>
      <c r="I152" s="241"/>
      <c r="J152" s="99"/>
    </row>
    <row r="153" spans="1:10" x14ac:dyDescent="0.25">
      <c r="A153" s="142" t="s">
        <v>276</v>
      </c>
      <c r="B153" s="86" t="s">
        <v>277</v>
      </c>
      <c r="C153" s="88"/>
      <c r="D153" s="88"/>
      <c r="E153" s="108"/>
      <c r="F153" s="132"/>
      <c r="G153" s="148"/>
      <c r="H153" s="99"/>
      <c r="I153" s="241"/>
      <c r="J153" s="99"/>
    </row>
    <row r="154" spans="1:10" ht="31.5" x14ac:dyDescent="0.25">
      <c r="A154" s="142" t="s">
        <v>295</v>
      </c>
      <c r="B154" s="86" t="s">
        <v>53</v>
      </c>
      <c r="C154" s="88" t="s">
        <v>54</v>
      </c>
      <c r="D154" s="88"/>
      <c r="E154" s="108"/>
      <c r="F154" s="132"/>
      <c r="G154" s="148"/>
      <c r="H154" s="99"/>
      <c r="I154" s="241"/>
      <c r="J154" s="99"/>
    </row>
    <row r="155" spans="1:10" x14ac:dyDescent="0.25">
      <c r="A155" s="142" t="s">
        <v>296</v>
      </c>
      <c r="B155" s="86" t="s">
        <v>55</v>
      </c>
      <c r="C155" s="88"/>
      <c r="D155" s="88"/>
      <c r="E155" s="108"/>
      <c r="F155" s="132"/>
      <c r="G155" s="148"/>
      <c r="H155" s="99"/>
      <c r="I155" s="241"/>
      <c r="J155" s="99"/>
    </row>
    <row r="156" spans="1:10" ht="31.5" x14ac:dyDescent="0.25">
      <c r="A156" s="146"/>
      <c r="B156" s="92" t="s">
        <v>56</v>
      </c>
      <c r="C156" s="110" t="s">
        <v>57</v>
      </c>
      <c r="D156" s="110"/>
      <c r="E156" s="108"/>
      <c r="F156" s="132"/>
      <c r="G156" s="148"/>
      <c r="H156" s="99"/>
      <c r="I156" s="241"/>
      <c r="J156" s="99">
        <f>SUM(J157:J158)</f>
        <v>52</v>
      </c>
    </row>
    <row r="157" spans="1:10" ht="31.5" x14ac:dyDescent="0.25">
      <c r="A157" s="146"/>
      <c r="B157" s="92"/>
      <c r="C157" s="110"/>
      <c r="D157" s="110"/>
      <c r="E157" s="111">
        <v>2</v>
      </c>
      <c r="F157" s="133" t="str">
        <f>VLOOKUP(E157,Danh_muc_VL_DC_TB!$A$5:$G$9,2)</f>
        <v>Máy điều hòa nhiệt độ 12.000 BTU</v>
      </c>
      <c r="G157" s="149" t="str">
        <f>VLOOKUP(E157,Danh_muc_VL_DC_TB!$A$5:$G$9,3)</f>
        <v>Cái</v>
      </c>
      <c r="H157" s="112">
        <f>VLOOKUP(E157,Danh_muc_VL_DC_TB!$A$5:$G$9,7)</f>
        <v>3295</v>
      </c>
      <c r="I157" s="244">
        <v>1.0999999999999999E-2</v>
      </c>
      <c r="J157" s="112">
        <f>ROUND(H157*I157,0)</f>
        <v>36</v>
      </c>
    </row>
    <row r="158" spans="1:10" x14ac:dyDescent="0.25">
      <c r="A158" s="146"/>
      <c r="B158" s="92"/>
      <c r="C158" s="110"/>
      <c r="D158" s="110"/>
      <c r="E158" s="111">
        <v>5</v>
      </c>
      <c r="F158" s="133" t="str">
        <f>VLOOKUP(E158,Danh_muc_VL_DC_TB!$A$5:$G$9,2)</f>
        <v>Máy vi tính PC</v>
      </c>
      <c r="G158" s="149" t="str">
        <f>VLOOKUP(E158,Danh_muc_VL_DC_TB!$A$5:$G$9,3)</f>
        <v>Bộ</v>
      </c>
      <c r="H158" s="112">
        <f>VLOOKUP(E158,Danh_muc_VL_DC_TB!$A$5:$G$9,7)</f>
        <v>5455</v>
      </c>
      <c r="I158" s="244">
        <v>3.0000000000000001E-3</v>
      </c>
      <c r="J158" s="112">
        <f>ROUND(H158*I158,0)</f>
        <v>16</v>
      </c>
    </row>
    <row r="159" spans="1:10" x14ac:dyDescent="0.25">
      <c r="A159" s="146"/>
      <c r="B159" s="92" t="s">
        <v>58</v>
      </c>
      <c r="C159" s="110" t="s">
        <v>42</v>
      </c>
      <c r="D159" s="110"/>
      <c r="E159" s="108"/>
      <c r="F159" s="132"/>
      <c r="G159" s="148"/>
      <c r="H159" s="99"/>
      <c r="I159" s="241"/>
      <c r="J159" s="99">
        <f>SUM(J160:J161)</f>
        <v>49</v>
      </c>
    </row>
    <row r="160" spans="1:10" ht="31.5" x14ac:dyDescent="0.25">
      <c r="A160" s="146"/>
      <c r="B160" s="92"/>
      <c r="C160" s="110"/>
      <c r="D160" s="110"/>
      <c r="E160" s="111">
        <v>2</v>
      </c>
      <c r="F160" s="133" t="str">
        <f>VLOOKUP(E160,Danh_muc_VL_DC_TB!$A$5:$G$9,2)</f>
        <v>Máy điều hòa nhiệt độ 12.000 BTU</v>
      </c>
      <c r="G160" s="149" t="str">
        <f>VLOOKUP(E160,Danh_muc_VL_DC_TB!$A$5:$G$9,3)</f>
        <v>Cái</v>
      </c>
      <c r="H160" s="112">
        <f>VLOOKUP(E160,Danh_muc_VL_DC_TB!$A$5:$G$9,7)</f>
        <v>3295</v>
      </c>
      <c r="I160" s="244">
        <v>0.01</v>
      </c>
      <c r="J160" s="112">
        <f>ROUND(H160*I160,0)</f>
        <v>33</v>
      </c>
    </row>
    <row r="161" spans="1:10" x14ac:dyDescent="0.25">
      <c r="A161" s="146"/>
      <c r="B161" s="92"/>
      <c r="C161" s="110"/>
      <c r="D161" s="110"/>
      <c r="E161" s="111">
        <v>5</v>
      </c>
      <c r="F161" s="133" t="str">
        <f>VLOOKUP(E161,Danh_muc_VL_DC_TB!$A$5:$G$9,2)</f>
        <v>Máy vi tính PC</v>
      </c>
      <c r="G161" s="149" t="str">
        <f>VLOOKUP(E161,Danh_muc_VL_DC_TB!$A$5:$G$9,3)</f>
        <v>Bộ</v>
      </c>
      <c r="H161" s="112">
        <f>VLOOKUP(E161,Danh_muc_VL_DC_TB!$A$5:$G$9,7)</f>
        <v>5455</v>
      </c>
      <c r="I161" s="244">
        <v>3.0000000000000001E-3</v>
      </c>
      <c r="J161" s="112">
        <f>ROUND(H161*I161,0)</f>
        <v>16</v>
      </c>
    </row>
    <row r="162" spans="1:10" ht="31.5" x14ac:dyDescent="0.25">
      <c r="A162" s="146"/>
      <c r="B162" s="92" t="s">
        <v>59</v>
      </c>
      <c r="C162" s="110" t="s">
        <v>17</v>
      </c>
      <c r="D162" s="110"/>
      <c r="E162" s="108"/>
      <c r="F162" s="132"/>
      <c r="G162" s="148"/>
      <c r="H162" s="99"/>
      <c r="I162" s="241"/>
      <c r="J162" s="99">
        <f>SUM(J163:J164)</f>
        <v>0</v>
      </c>
    </row>
    <row r="163" spans="1:10" ht="31.5" x14ac:dyDescent="0.25">
      <c r="A163" s="146"/>
      <c r="B163" s="92"/>
      <c r="C163" s="110"/>
      <c r="D163" s="110"/>
      <c r="E163" s="111">
        <v>2</v>
      </c>
      <c r="F163" s="133" t="str">
        <f>VLOOKUP(E163,Danh_muc_VL_DC_TB!$A$5:$G$9,2)</f>
        <v>Máy điều hòa nhiệt độ 12.000 BTU</v>
      </c>
      <c r="G163" s="149" t="str">
        <f>VLOOKUP(E163,Danh_muc_VL_DC_TB!$A$5:$G$9,3)</f>
        <v>Cái</v>
      </c>
      <c r="H163" s="112">
        <f>VLOOKUP(E163,Danh_muc_VL_DC_TB!$A$5:$G$9,7)</f>
        <v>3295</v>
      </c>
      <c r="I163" s="244">
        <v>3.4E-5</v>
      </c>
      <c r="J163" s="112">
        <f>ROUND(H163*I163,0)</f>
        <v>0</v>
      </c>
    </row>
    <row r="164" spans="1:10" x14ac:dyDescent="0.25">
      <c r="A164" s="146"/>
      <c r="B164" s="92"/>
      <c r="C164" s="110"/>
      <c r="D164" s="110"/>
      <c r="E164" s="111">
        <v>5</v>
      </c>
      <c r="F164" s="133" t="str">
        <f>VLOOKUP(E164,Danh_muc_VL_DC_TB!$A$5:$G$9,2)</f>
        <v>Máy vi tính PC</v>
      </c>
      <c r="G164" s="149" t="str">
        <f>VLOOKUP(E164,Danh_muc_VL_DC_TB!$A$5:$G$9,3)</f>
        <v>Bộ</v>
      </c>
      <c r="H164" s="112">
        <f>VLOOKUP(E164,Danh_muc_VL_DC_TB!$A$5:$G$9,7)</f>
        <v>5455</v>
      </c>
      <c r="I164" s="244">
        <v>1.0000000000000001E-5</v>
      </c>
      <c r="J164" s="112">
        <f>ROUND(H164*I164,0)</f>
        <v>0</v>
      </c>
    </row>
    <row r="165" spans="1:10" x14ac:dyDescent="0.25">
      <c r="A165" s="142" t="s">
        <v>297</v>
      </c>
      <c r="B165" s="86" t="s">
        <v>60</v>
      </c>
      <c r="C165" s="88" t="s">
        <v>54</v>
      </c>
      <c r="D165" s="88"/>
      <c r="E165" s="108"/>
      <c r="F165" s="132"/>
      <c r="G165" s="148"/>
      <c r="H165" s="99"/>
      <c r="I165" s="241"/>
      <c r="J165" s="99"/>
    </row>
    <row r="166" spans="1:10" x14ac:dyDescent="0.25">
      <c r="A166" s="142" t="s">
        <v>278</v>
      </c>
      <c r="B166" s="86" t="s">
        <v>279</v>
      </c>
      <c r="C166" s="88"/>
      <c r="D166" s="88"/>
      <c r="E166" s="108"/>
      <c r="F166" s="132"/>
      <c r="G166" s="148"/>
      <c r="H166" s="99"/>
      <c r="I166" s="241"/>
      <c r="J166" s="99"/>
    </row>
    <row r="167" spans="1:10" ht="31.5" x14ac:dyDescent="0.25">
      <c r="A167" s="142" t="s">
        <v>298</v>
      </c>
      <c r="B167" s="86" t="s">
        <v>53</v>
      </c>
      <c r="C167" s="88" t="s">
        <v>54</v>
      </c>
      <c r="D167" s="88"/>
      <c r="E167" s="108"/>
      <c r="F167" s="132"/>
      <c r="G167" s="148"/>
      <c r="H167" s="99"/>
      <c r="I167" s="241"/>
      <c r="J167" s="99"/>
    </row>
    <row r="168" spans="1:10" x14ac:dyDescent="0.25">
      <c r="A168" s="142" t="s">
        <v>299</v>
      </c>
      <c r="B168" s="86" t="s">
        <v>55</v>
      </c>
      <c r="C168" s="88"/>
      <c r="D168" s="88"/>
      <c r="E168" s="108"/>
      <c r="F168" s="132"/>
      <c r="G168" s="148"/>
      <c r="H168" s="99"/>
      <c r="I168" s="241"/>
      <c r="J168" s="99"/>
    </row>
    <row r="169" spans="1:10" ht="31.5" x14ac:dyDescent="0.25">
      <c r="A169" s="146"/>
      <c r="B169" s="92" t="s">
        <v>56</v>
      </c>
      <c r="C169" s="110" t="s">
        <v>57</v>
      </c>
      <c r="D169" s="110"/>
      <c r="E169" s="108"/>
      <c r="F169" s="132"/>
      <c r="G169" s="148"/>
      <c r="H169" s="99"/>
      <c r="I169" s="241"/>
      <c r="J169" s="99">
        <f>SUM(J170:J171)</f>
        <v>43</v>
      </c>
    </row>
    <row r="170" spans="1:10" ht="31.5" x14ac:dyDescent="0.25">
      <c r="A170" s="146"/>
      <c r="B170" s="92"/>
      <c r="C170" s="110"/>
      <c r="D170" s="110"/>
      <c r="E170" s="111">
        <v>2</v>
      </c>
      <c r="F170" s="133" t="str">
        <f>VLOOKUP(E170,Danh_muc_VL_DC_TB!$A$5:$G$9,2)</f>
        <v>Máy điều hòa nhiệt độ 12.000 BTU</v>
      </c>
      <c r="G170" s="149" t="str">
        <f>VLOOKUP(E170,Danh_muc_VL_DC_TB!$A$5:$G$9,3)</f>
        <v>Cái</v>
      </c>
      <c r="H170" s="112">
        <f>VLOOKUP(E170,Danh_muc_VL_DC_TB!$A$5:$G$9,7)</f>
        <v>3295</v>
      </c>
      <c r="I170" s="244">
        <f>ROUND(I157*0.82,6)</f>
        <v>9.0200000000000002E-3</v>
      </c>
      <c r="J170" s="112">
        <f>ROUND(H170*I170,0)</f>
        <v>30</v>
      </c>
    </row>
    <row r="171" spans="1:10" x14ac:dyDescent="0.25">
      <c r="A171" s="146"/>
      <c r="B171" s="92"/>
      <c r="C171" s="110"/>
      <c r="D171" s="110"/>
      <c r="E171" s="111">
        <v>5</v>
      </c>
      <c r="F171" s="133" t="str">
        <f>VLOOKUP(E171,Danh_muc_VL_DC_TB!$A$5:$G$9,2)</f>
        <v>Máy vi tính PC</v>
      </c>
      <c r="G171" s="149" t="str">
        <f>VLOOKUP(E171,Danh_muc_VL_DC_TB!$A$5:$G$9,3)</f>
        <v>Bộ</v>
      </c>
      <c r="H171" s="112">
        <f>VLOOKUP(E171,Danh_muc_VL_DC_TB!$A$5:$G$9,7)</f>
        <v>5455</v>
      </c>
      <c r="I171" s="244">
        <f>ROUND(I158*0.82,6)</f>
        <v>2.4599999999999999E-3</v>
      </c>
      <c r="J171" s="112">
        <f>ROUND(H171*I171,0)</f>
        <v>13</v>
      </c>
    </row>
    <row r="172" spans="1:10" x14ac:dyDescent="0.25">
      <c r="A172" s="146"/>
      <c r="B172" s="92" t="s">
        <v>58</v>
      </c>
      <c r="C172" s="110" t="s">
        <v>42</v>
      </c>
      <c r="D172" s="110"/>
      <c r="E172" s="108"/>
      <c r="F172" s="132"/>
      <c r="G172" s="148"/>
      <c r="H172" s="99"/>
      <c r="I172" s="241"/>
      <c r="J172" s="99">
        <f>SUM(J173:J174)</f>
        <v>40</v>
      </c>
    </row>
    <row r="173" spans="1:10" ht="31.5" x14ac:dyDescent="0.25">
      <c r="A173" s="146"/>
      <c r="B173" s="92"/>
      <c r="C173" s="110"/>
      <c r="D173" s="110"/>
      <c r="E173" s="111">
        <v>2</v>
      </c>
      <c r="F173" s="133" t="str">
        <f>VLOOKUP(E173,Danh_muc_VL_DC_TB!$A$5:$G$9,2)</f>
        <v>Máy điều hòa nhiệt độ 12.000 BTU</v>
      </c>
      <c r="G173" s="149" t="str">
        <f>VLOOKUP(E173,Danh_muc_VL_DC_TB!$A$5:$G$9,3)</f>
        <v>Cái</v>
      </c>
      <c r="H173" s="112">
        <f>VLOOKUP(E173,Danh_muc_VL_DC_TB!$A$5:$G$9,7)</f>
        <v>3295</v>
      </c>
      <c r="I173" s="244">
        <f>ROUND(I160*0.82,6)</f>
        <v>8.2000000000000007E-3</v>
      </c>
      <c r="J173" s="112">
        <f>ROUND(H173*I173,0)</f>
        <v>27</v>
      </c>
    </row>
    <row r="174" spans="1:10" x14ac:dyDescent="0.25">
      <c r="A174" s="146"/>
      <c r="B174" s="92"/>
      <c r="C174" s="110"/>
      <c r="D174" s="110"/>
      <c r="E174" s="111">
        <v>5</v>
      </c>
      <c r="F174" s="133" t="str">
        <f>VLOOKUP(E174,Danh_muc_VL_DC_TB!$A$5:$G$9,2)</f>
        <v>Máy vi tính PC</v>
      </c>
      <c r="G174" s="149" t="str">
        <f>VLOOKUP(E174,Danh_muc_VL_DC_TB!$A$5:$G$9,3)</f>
        <v>Bộ</v>
      </c>
      <c r="H174" s="112">
        <f>VLOOKUP(E174,Danh_muc_VL_DC_TB!$A$5:$G$9,7)</f>
        <v>5455</v>
      </c>
      <c r="I174" s="244">
        <f>ROUND(I161*0.82,6)</f>
        <v>2.4599999999999999E-3</v>
      </c>
      <c r="J174" s="112">
        <f>ROUND(H174*I174,0)</f>
        <v>13</v>
      </c>
    </row>
    <row r="175" spans="1:10" ht="31.5" x14ac:dyDescent="0.25">
      <c r="A175" s="146"/>
      <c r="B175" s="92" t="s">
        <v>59</v>
      </c>
      <c r="C175" s="110" t="s">
        <v>17</v>
      </c>
      <c r="D175" s="110"/>
      <c r="E175" s="108"/>
      <c r="F175" s="132"/>
      <c r="G175" s="148"/>
      <c r="H175" s="99"/>
      <c r="I175" s="241"/>
      <c r="J175" s="99">
        <f>SUM(J176:J177)</f>
        <v>0</v>
      </c>
    </row>
    <row r="176" spans="1:10" ht="31.5" x14ac:dyDescent="0.25">
      <c r="A176" s="146"/>
      <c r="B176" s="92"/>
      <c r="C176" s="110"/>
      <c r="D176" s="110"/>
      <c r="E176" s="111">
        <v>2</v>
      </c>
      <c r="F176" s="133" t="str">
        <f>VLOOKUP(E176,Danh_muc_VL_DC_TB!$A$5:$G$9,2)</f>
        <v>Máy điều hòa nhiệt độ 12.000 BTU</v>
      </c>
      <c r="G176" s="149" t="str">
        <f>VLOOKUP(E176,Danh_muc_VL_DC_TB!$A$5:$G$9,3)</f>
        <v>Cái</v>
      </c>
      <c r="H176" s="112">
        <f>VLOOKUP(E176,Danh_muc_VL_DC_TB!$A$5:$G$9,7)</f>
        <v>3295</v>
      </c>
      <c r="I176" s="244">
        <f t="shared" ref="I176:I177" si="3">ROUND(I163*0.82,6)</f>
        <v>2.8E-5</v>
      </c>
      <c r="J176" s="112">
        <f>ROUND(H176*I176,0)</f>
        <v>0</v>
      </c>
    </row>
    <row r="177" spans="1:10" x14ac:dyDescent="0.25">
      <c r="A177" s="146"/>
      <c r="B177" s="92"/>
      <c r="C177" s="110"/>
      <c r="D177" s="110"/>
      <c r="E177" s="111">
        <v>5</v>
      </c>
      <c r="F177" s="133" t="str">
        <f>VLOOKUP(E177,Danh_muc_VL_DC_TB!$A$5:$G$9,2)</f>
        <v>Máy vi tính PC</v>
      </c>
      <c r="G177" s="149" t="str">
        <f>VLOOKUP(E177,Danh_muc_VL_DC_TB!$A$5:$G$9,3)</f>
        <v>Bộ</v>
      </c>
      <c r="H177" s="112">
        <f>VLOOKUP(E177,Danh_muc_VL_DC_TB!$A$5:$G$9,7)</f>
        <v>5455</v>
      </c>
      <c r="I177" s="244">
        <f t="shared" si="3"/>
        <v>7.9999999999999996E-6</v>
      </c>
      <c r="J177" s="112">
        <f>ROUND(H177*I177,0)</f>
        <v>0</v>
      </c>
    </row>
    <row r="178" spans="1:10" x14ac:dyDescent="0.25">
      <c r="A178" s="142" t="s">
        <v>300</v>
      </c>
      <c r="B178" s="86" t="s">
        <v>60</v>
      </c>
      <c r="C178" s="88" t="s">
        <v>54</v>
      </c>
      <c r="D178" s="88"/>
      <c r="E178" s="108"/>
      <c r="F178" s="132"/>
      <c r="G178" s="148"/>
      <c r="H178" s="99"/>
      <c r="I178" s="241"/>
      <c r="J178" s="99"/>
    </row>
    <row r="179" spans="1:10" ht="63" x14ac:dyDescent="0.25">
      <c r="A179" s="137" t="s">
        <v>195</v>
      </c>
      <c r="B179" s="85" t="s">
        <v>327</v>
      </c>
      <c r="C179" s="122"/>
      <c r="D179" s="122"/>
      <c r="E179" s="108"/>
      <c r="F179" s="132"/>
      <c r="G179" s="148"/>
      <c r="H179" s="99"/>
      <c r="I179" s="241"/>
      <c r="J179" s="99"/>
    </row>
    <row r="180" spans="1:10" x14ac:dyDescent="0.25">
      <c r="A180" s="142" t="s">
        <v>196</v>
      </c>
      <c r="B180" s="86" t="s">
        <v>277</v>
      </c>
      <c r="C180" s="122"/>
      <c r="D180" s="122"/>
      <c r="E180" s="108"/>
      <c r="F180" s="132"/>
      <c r="G180" s="148"/>
      <c r="H180" s="99"/>
      <c r="I180" s="241"/>
      <c r="J180" s="99"/>
    </row>
    <row r="181" spans="1:10" ht="31.5" x14ac:dyDescent="0.25">
      <c r="A181" s="142" t="s">
        <v>289</v>
      </c>
      <c r="B181" s="86" t="s">
        <v>53</v>
      </c>
      <c r="C181" s="122" t="s">
        <v>54</v>
      </c>
      <c r="D181" s="122"/>
      <c r="E181" s="108"/>
      <c r="F181" s="132"/>
      <c r="G181" s="148"/>
      <c r="H181" s="99"/>
      <c r="I181" s="241"/>
      <c r="J181" s="99"/>
    </row>
    <row r="182" spans="1:10" x14ac:dyDescent="0.25">
      <c r="A182" s="142" t="s">
        <v>290</v>
      </c>
      <c r="B182" s="86" t="s">
        <v>55</v>
      </c>
      <c r="C182" s="122"/>
      <c r="D182" s="122"/>
      <c r="E182" s="108"/>
      <c r="F182" s="132"/>
      <c r="G182" s="148"/>
      <c r="H182" s="99"/>
      <c r="I182" s="241"/>
      <c r="J182" s="99"/>
    </row>
    <row r="183" spans="1:10" ht="31.5" x14ac:dyDescent="0.25">
      <c r="A183" s="146"/>
      <c r="B183" s="92" t="s">
        <v>56</v>
      </c>
      <c r="C183" s="110" t="s">
        <v>57</v>
      </c>
      <c r="D183" s="110"/>
      <c r="E183" s="108"/>
      <c r="F183" s="132"/>
      <c r="G183" s="148"/>
      <c r="H183" s="99"/>
      <c r="I183" s="241"/>
      <c r="J183" s="99">
        <f>SUM(J184:J185)</f>
        <v>52</v>
      </c>
    </row>
    <row r="184" spans="1:10" ht="31.5" x14ac:dyDescent="0.25">
      <c r="A184" s="146"/>
      <c r="B184" s="92"/>
      <c r="C184" s="110"/>
      <c r="D184" s="110"/>
      <c r="E184" s="111">
        <v>2</v>
      </c>
      <c r="F184" s="133" t="str">
        <f>VLOOKUP(E184,Danh_muc_VL_DC_TB!$A$5:$G$9,2)</f>
        <v>Máy điều hòa nhiệt độ 12.000 BTU</v>
      </c>
      <c r="G184" s="149" t="str">
        <f>VLOOKUP(E184,Danh_muc_VL_DC_TB!$A$5:$G$9,3)</f>
        <v>Cái</v>
      </c>
      <c r="H184" s="112">
        <f>VLOOKUP(E184,Danh_muc_VL_DC_TB!$A$5:$G$9,7)</f>
        <v>3295</v>
      </c>
      <c r="I184" s="244">
        <v>1.0999999999999999E-2</v>
      </c>
      <c r="J184" s="112">
        <f>ROUND(H184*I184,0)</f>
        <v>36</v>
      </c>
    </row>
    <row r="185" spans="1:10" x14ac:dyDescent="0.25">
      <c r="A185" s="146"/>
      <c r="B185" s="92"/>
      <c r="C185" s="110"/>
      <c r="D185" s="110"/>
      <c r="E185" s="111">
        <v>5</v>
      </c>
      <c r="F185" s="133" t="str">
        <f>VLOOKUP(E185,Danh_muc_VL_DC_TB!$A$5:$G$9,2)</f>
        <v>Máy vi tính PC</v>
      </c>
      <c r="G185" s="149" t="str">
        <f>VLOOKUP(E185,Danh_muc_VL_DC_TB!$A$5:$G$9,3)</f>
        <v>Bộ</v>
      </c>
      <c r="H185" s="112">
        <f>VLOOKUP(E185,Danh_muc_VL_DC_TB!$A$5:$G$9,7)</f>
        <v>5455</v>
      </c>
      <c r="I185" s="244">
        <v>3.0000000000000001E-3</v>
      </c>
      <c r="J185" s="112">
        <f>ROUND(H185*I185,0)</f>
        <v>16</v>
      </c>
    </row>
    <row r="186" spans="1:10" x14ac:dyDescent="0.25">
      <c r="A186" s="146"/>
      <c r="B186" s="92" t="s">
        <v>58</v>
      </c>
      <c r="C186" s="110" t="s">
        <v>42</v>
      </c>
      <c r="D186" s="110"/>
      <c r="E186" s="108"/>
      <c r="F186" s="132"/>
      <c r="G186" s="148"/>
      <c r="H186" s="99"/>
      <c r="I186" s="241"/>
      <c r="J186" s="99">
        <f>SUM(J187:J188)</f>
        <v>49</v>
      </c>
    </row>
    <row r="187" spans="1:10" ht="31.5" x14ac:dyDescent="0.25">
      <c r="A187" s="146"/>
      <c r="B187" s="92"/>
      <c r="C187" s="110"/>
      <c r="D187" s="110"/>
      <c r="E187" s="111">
        <v>2</v>
      </c>
      <c r="F187" s="133" t="str">
        <f>VLOOKUP(E187,Danh_muc_VL_DC_TB!$A$5:$G$9,2)</f>
        <v>Máy điều hòa nhiệt độ 12.000 BTU</v>
      </c>
      <c r="G187" s="149" t="str">
        <f>VLOOKUP(E187,Danh_muc_VL_DC_TB!$A$5:$G$9,3)</f>
        <v>Cái</v>
      </c>
      <c r="H187" s="112">
        <f>VLOOKUP(E187,Danh_muc_VL_DC_TB!$A$5:$G$9,7)</f>
        <v>3295</v>
      </c>
      <c r="I187" s="244">
        <v>0.01</v>
      </c>
      <c r="J187" s="112">
        <f>ROUND(H187*I187,0)</f>
        <v>33</v>
      </c>
    </row>
    <row r="188" spans="1:10" x14ac:dyDescent="0.25">
      <c r="A188" s="146"/>
      <c r="B188" s="92"/>
      <c r="C188" s="110"/>
      <c r="D188" s="110"/>
      <c r="E188" s="111">
        <v>5</v>
      </c>
      <c r="F188" s="133" t="str">
        <f>VLOOKUP(E188,Danh_muc_VL_DC_TB!$A$5:$G$9,2)</f>
        <v>Máy vi tính PC</v>
      </c>
      <c r="G188" s="149" t="str">
        <f>VLOOKUP(E188,Danh_muc_VL_DC_TB!$A$5:$G$9,3)</f>
        <v>Bộ</v>
      </c>
      <c r="H188" s="112">
        <f>VLOOKUP(E188,Danh_muc_VL_DC_TB!$A$5:$G$9,7)</f>
        <v>5455</v>
      </c>
      <c r="I188" s="244">
        <v>3.0000000000000001E-3</v>
      </c>
      <c r="J188" s="112">
        <f>ROUND(H188*I188,0)</f>
        <v>16</v>
      </c>
    </row>
    <row r="189" spans="1:10" ht="31.5" x14ac:dyDescent="0.25">
      <c r="A189" s="146"/>
      <c r="B189" s="92" t="s">
        <v>59</v>
      </c>
      <c r="C189" s="110" t="s">
        <v>17</v>
      </c>
      <c r="D189" s="110"/>
      <c r="E189" s="108"/>
      <c r="F189" s="132"/>
      <c r="G189" s="148"/>
      <c r="H189" s="99"/>
      <c r="I189" s="241"/>
      <c r="J189" s="99">
        <f>SUM(J190:J191)</f>
        <v>0</v>
      </c>
    </row>
    <row r="190" spans="1:10" ht="31.5" x14ac:dyDescent="0.25">
      <c r="A190" s="146"/>
      <c r="B190" s="92"/>
      <c r="C190" s="110"/>
      <c r="D190" s="110"/>
      <c r="E190" s="111">
        <v>2</v>
      </c>
      <c r="F190" s="133" t="str">
        <f>VLOOKUP(E190,Danh_muc_VL_DC_TB!$A$5:$G$9,2)</f>
        <v>Máy điều hòa nhiệt độ 12.000 BTU</v>
      </c>
      <c r="G190" s="149" t="str">
        <f>VLOOKUP(E190,Danh_muc_VL_DC_TB!$A$5:$G$9,3)</f>
        <v>Cái</v>
      </c>
      <c r="H190" s="112">
        <f>VLOOKUP(E190,Danh_muc_VL_DC_TB!$A$5:$G$9,7)</f>
        <v>3295</v>
      </c>
      <c r="I190" s="244">
        <v>3.4E-5</v>
      </c>
      <c r="J190" s="112">
        <f>ROUND(H190*I190,0)</f>
        <v>0</v>
      </c>
    </row>
    <row r="191" spans="1:10" x14ac:dyDescent="0.25">
      <c r="A191" s="146"/>
      <c r="B191" s="92"/>
      <c r="C191" s="110"/>
      <c r="D191" s="110"/>
      <c r="E191" s="111">
        <v>5</v>
      </c>
      <c r="F191" s="133" t="str">
        <f>VLOOKUP(E191,Danh_muc_VL_DC_TB!$A$5:$G$9,2)</f>
        <v>Máy vi tính PC</v>
      </c>
      <c r="G191" s="149" t="str">
        <f>VLOOKUP(E191,Danh_muc_VL_DC_TB!$A$5:$G$9,3)</f>
        <v>Bộ</v>
      </c>
      <c r="H191" s="112">
        <f>VLOOKUP(E191,Danh_muc_VL_DC_TB!$A$5:$G$9,7)</f>
        <v>5455</v>
      </c>
      <c r="I191" s="244">
        <v>1.0000000000000001E-5</v>
      </c>
      <c r="J191" s="112">
        <f>ROUND(H191*I191,0)</f>
        <v>0</v>
      </c>
    </row>
    <row r="192" spans="1:10" s="166" customFormat="1" x14ac:dyDescent="0.25">
      <c r="A192" s="226" t="s">
        <v>291</v>
      </c>
      <c r="B192" s="227" t="s">
        <v>60</v>
      </c>
      <c r="C192" s="223" t="s">
        <v>54</v>
      </c>
      <c r="D192" s="223"/>
      <c r="E192" s="200"/>
      <c r="F192" s="201"/>
      <c r="G192" s="164"/>
      <c r="H192" s="165"/>
      <c r="I192" s="242"/>
      <c r="J192" s="165"/>
    </row>
    <row r="193" spans="1:10" x14ac:dyDescent="0.25">
      <c r="A193" s="142" t="s">
        <v>197</v>
      </c>
      <c r="B193" s="86" t="s">
        <v>279</v>
      </c>
      <c r="C193" s="122"/>
      <c r="D193" s="122"/>
      <c r="E193" s="108"/>
      <c r="F193" s="132"/>
      <c r="G193" s="148"/>
      <c r="H193" s="99"/>
      <c r="I193" s="241"/>
      <c r="J193" s="99"/>
    </row>
    <row r="194" spans="1:10" ht="31.5" x14ac:dyDescent="0.25">
      <c r="A194" s="142" t="s">
        <v>292</v>
      </c>
      <c r="B194" s="86" t="s">
        <v>53</v>
      </c>
      <c r="C194" s="122" t="s">
        <v>54</v>
      </c>
      <c r="D194" s="122"/>
      <c r="E194" s="108"/>
      <c r="F194" s="132"/>
      <c r="G194" s="148"/>
      <c r="H194" s="99"/>
      <c r="I194" s="241"/>
      <c r="J194" s="99"/>
    </row>
    <row r="195" spans="1:10" x14ac:dyDescent="0.25">
      <c r="A195" s="142" t="s">
        <v>293</v>
      </c>
      <c r="B195" s="86" t="s">
        <v>55</v>
      </c>
      <c r="C195" s="122"/>
      <c r="D195" s="122"/>
      <c r="E195" s="108"/>
      <c r="F195" s="132"/>
      <c r="G195" s="148"/>
      <c r="H195" s="99"/>
      <c r="I195" s="241"/>
      <c r="J195" s="99"/>
    </row>
    <row r="196" spans="1:10" ht="31.5" x14ac:dyDescent="0.25">
      <c r="A196" s="146"/>
      <c r="B196" s="92" t="s">
        <v>56</v>
      </c>
      <c r="C196" s="110" t="s">
        <v>57</v>
      </c>
      <c r="D196" s="110"/>
      <c r="E196" s="108"/>
      <c r="F196" s="132"/>
      <c r="G196" s="148"/>
      <c r="H196" s="99"/>
      <c r="I196" s="241"/>
      <c r="J196" s="99">
        <f>SUM(J197:J198)</f>
        <v>43</v>
      </c>
    </row>
    <row r="197" spans="1:10" ht="31.5" x14ac:dyDescent="0.25">
      <c r="A197" s="146"/>
      <c r="B197" s="92"/>
      <c r="C197" s="110"/>
      <c r="D197" s="110"/>
      <c r="E197" s="111">
        <v>2</v>
      </c>
      <c r="F197" s="133" t="str">
        <f>VLOOKUP(E197,Danh_muc_VL_DC_TB!$A$5:$G$9,2)</f>
        <v>Máy điều hòa nhiệt độ 12.000 BTU</v>
      </c>
      <c r="G197" s="149" t="str">
        <f>VLOOKUP(E197,Danh_muc_VL_DC_TB!$A$5:$G$9,3)</f>
        <v>Cái</v>
      </c>
      <c r="H197" s="112">
        <f>VLOOKUP(E197,Danh_muc_VL_DC_TB!$A$5:$G$9,7)</f>
        <v>3295</v>
      </c>
      <c r="I197" s="244">
        <f>ROUND(I184*0.82,6)</f>
        <v>9.0200000000000002E-3</v>
      </c>
      <c r="J197" s="112">
        <f>ROUND(H197*I197,0)</f>
        <v>30</v>
      </c>
    </row>
    <row r="198" spans="1:10" x14ac:dyDescent="0.25">
      <c r="A198" s="146"/>
      <c r="B198" s="92"/>
      <c r="C198" s="110"/>
      <c r="D198" s="110"/>
      <c r="E198" s="111">
        <v>5</v>
      </c>
      <c r="F198" s="133" t="str">
        <f>VLOOKUP(E198,Danh_muc_VL_DC_TB!$A$5:$G$9,2)</f>
        <v>Máy vi tính PC</v>
      </c>
      <c r="G198" s="149" t="str">
        <f>VLOOKUP(E198,Danh_muc_VL_DC_TB!$A$5:$G$9,3)</f>
        <v>Bộ</v>
      </c>
      <c r="H198" s="112">
        <f>VLOOKUP(E198,Danh_muc_VL_DC_TB!$A$5:$G$9,7)</f>
        <v>5455</v>
      </c>
      <c r="I198" s="244">
        <f>ROUND(I185*0.82,6)</f>
        <v>2.4599999999999999E-3</v>
      </c>
      <c r="J198" s="112">
        <f>ROUND(H198*I198,0)</f>
        <v>13</v>
      </c>
    </row>
    <row r="199" spans="1:10" x14ac:dyDescent="0.25">
      <c r="A199" s="146"/>
      <c r="B199" s="92" t="s">
        <v>58</v>
      </c>
      <c r="C199" s="110" t="s">
        <v>42</v>
      </c>
      <c r="D199" s="110"/>
      <c r="E199" s="108"/>
      <c r="F199" s="132"/>
      <c r="G199" s="148"/>
      <c r="H199" s="99"/>
      <c r="I199" s="241"/>
      <c r="J199" s="99">
        <f>SUM(J200:J201)</f>
        <v>40</v>
      </c>
    </row>
    <row r="200" spans="1:10" ht="31.5" x14ac:dyDescent="0.25">
      <c r="A200" s="146"/>
      <c r="B200" s="92"/>
      <c r="C200" s="110"/>
      <c r="D200" s="110"/>
      <c r="E200" s="111">
        <v>2</v>
      </c>
      <c r="F200" s="133" t="str">
        <f>VLOOKUP(E200,Danh_muc_VL_DC_TB!$A$5:$G$9,2)</f>
        <v>Máy điều hòa nhiệt độ 12.000 BTU</v>
      </c>
      <c r="G200" s="149" t="str">
        <f>VLOOKUP(E200,Danh_muc_VL_DC_TB!$A$5:$G$9,3)</f>
        <v>Cái</v>
      </c>
      <c r="H200" s="112">
        <f>VLOOKUP(E200,Danh_muc_VL_DC_TB!$A$5:$G$9,7)</f>
        <v>3295</v>
      </c>
      <c r="I200" s="244">
        <f>ROUND(I187*0.82,6)</f>
        <v>8.2000000000000007E-3</v>
      </c>
      <c r="J200" s="112">
        <f>ROUND(H200*I200,0)</f>
        <v>27</v>
      </c>
    </row>
    <row r="201" spans="1:10" x14ac:dyDescent="0.25">
      <c r="A201" s="146"/>
      <c r="B201" s="92"/>
      <c r="C201" s="110"/>
      <c r="D201" s="110"/>
      <c r="E201" s="111">
        <v>5</v>
      </c>
      <c r="F201" s="133" t="str">
        <f>VLOOKUP(E201,Danh_muc_VL_DC_TB!$A$5:$G$9,2)</f>
        <v>Máy vi tính PC</v>
      </c>
      <c r="G201" s="149" t="str">
        <f>VLOOKUP(E201,Danh_muc_VL_DC_TB!$A$5:$G$9,3)</f>
        <v>Bộ</v>
      </c>
      <c r="H201" s="112">
        <f>VLOOKUP(E201,Danh_muc_VL_DC_TB!$A$5:$G$9,7)</f>
        <v>5455</v>
      </c>
      <c r="I201" s="244">
        <f>ROUND(I188*0.82,6)</f>
        <v>2.4599999999999999E-3</v>
      </c>
      <c r="J201" s="112">
        <f>ROUND(H201*I201,0)</f>
        <v>13</v>
      </c>
    </row>
    <row r="202" spans="1:10" ht="31.5" x14ac:dyDescent="0.25">
      <c r="A202" s="146"/>
      <c r="B202" s="92" t="s">
        <v>59</v>
      </c>
      <c r="C202" s="110" t="s">
        <v>17</v>
      </c>
      <c r="D202" s="110"/>
      <c r="E202" s="108"/>
      <c r="F202" s="132"/>
      <c r="G202" s="148"/>
      <c r="H202" s="99"/>
      <c r="I202" s="241"/>
      <c r="J202" s="99">
        <f>SUM(J203:J204)</f>
        <v>0</v>
      </c>
    </row>
    <row r="203" spans="1:10" ht="31.5" x14ac:dyDescent="0.25">
      <c r="A203" s="146"/>
      <c r="B203" s="92"/>
      <c r="C203" s="110"/>
      <c r="D203" s="110"/>
      <c r="E203" s="111">
        <v>2</v>
      </c>
      <c r="F203" s="133" t="str">
        <f>VLOOKUP(E203,Danh_muc_VL_DC_TB!$A$5:$G$9,2)</f>
        <v>Máy điều hòa nhiệt độ 12.000 BTU</v>
      </c>
      <c r="G203" s="149" t="str">
        <f>VLOOKUP(E203,Danh_muc_VL_DC_TB!$A$5:$G$9,3)</f>
        <v>Cái</v>
      </c>
      <c r="H203" s="112">
        <f>VLOOKUP(E203,Danh_muc_VL_DC_TB!$A$5:$G$9,7)</f>
        <v>3295</v>
      </c>
      <c r="I203" s="244">
        <f t="shared" ref="I203:I204" si="4">ROUND(I190*0.82,6)</f>
        <v>2.8E-5</v>
      </c>
      <c r="J203" s="112">
        <f>ROUND(H203*I203,0)</f>
        <v>0</v>
      </c>
    </row>
    <row r="204" spans="1:10" x14ac:dyDescent="0.25">
      <c r="A204" s="146"/>
      <c r="B204" s="92"/>
      <c r="C204" s="110"/>
      <c r="D204" s="110"/>
      <c r="E204" s="111">
        <v>5</v>
      </c>
      <c r="F204" s="133" t="str">
        <f>VLOOKUP(E204,Danh_muc_VL_DC_TB!$A$5:$G$9,2)</f>
        <v>Máy vi tính PC</v>
      </c>
      <c r="G204" s="149" t="str">
        <f>VLOOKUP(E204,Danh_muc_VL_DC_TB!$A$5:$G$9,3)</f>
        <v>Bộ</v>
      </c>
      <c r="H204" s="112">
        <f>VLOOKUP(E204,Danh_muc_VL_DC_TB!$A$5:$G$9,7)</f>
        <v>5455</v>
      </c>
      <c r="I204" s="244">
        <f t="shared" si="4"/>
        <v>7.9999999999999996E-6</v>
      </c>
      <c r="J204" s="112">
        <f>ROUND(H204*I204,0)</f>
        <v>0</v>
      </c>
    </row>
    <row r="205" spans="1:10" x14ac:dyDescent="0.25">
      <c r="A205" s="142" t="s">
        <v>294</v>
      </c>
      <c r="B205" s="86" t="s">
        <v>60</v>
      </c>
      <c r="C205" s="122" t="s">
        <v>54</v>
      </c>
      <c r="D205" s="122"/>
      <c r="E205" s="108"/>
      <c r="F205" s="132"/>
      <c r="G205" s="148"/>
      <c r="H205" s="99"/>
      <c r="I205" s="241"/>
      <c r="J205" s="99"/>
    </row>
    <row r="206" spans="1:10" ht="31.5" x14ac:dyDescent="0.25">
      <c r="A206" s="145" t="s">
        <v>198</v>
      </c>
      <c r="B206" s="85" t="s">
        <v>275</v>
      </c>
      <c r="C206" s="109"/>
      <c r="D206" s="109"/>
      <c r="E206" s="131"/>
      <c r="F206" s="134"/>
      <c r="G206" s="150"/>
      <c r="H206" s="127"/>
      <c r="I206" s="245"/>
      <c r="J206" s="127"/>
    </row>
    <row r="207" spans="1:10" x14ac:dyDescent="0.25">
      <c r="A207" s="142" t="s">
        <v>328</v>
      </c>
      <c r="B207" s="86" t="s">
        <v>277</v>
      </c>
      <c r="C207" s="88"/>
      <c r="D207" s="88"/>
      <c r="E207" s="108"/>
      <c r="F207" s="132"/>
      <c r="G207" s="148"/>
      <c r="H207" s="99"/>
      <c r="I207" s="241"/>
      <c r="J207" s="99"/>
    </row>
    <row r="208" spans="1:10" ht="31.5" x14ac:dyDescent="0.25">
      <c r="A208" s="142" t="s">
        <v>329</v>
      </c>
      <c r="B208" s="86" t="s">
        <v>53</v>
      </c>
      <c r="C208" s="88" t="s">
        <v>54</v>
      </c>
      <c r="D208" s="88"/>
      <c r="E208" s="108"/>
      <c r="F208" s="132"/>
      <c r="G208" s="148"/>
      <c r="H208" s="99"/>
      <c r="I208" s="241"/>
      <c r="J208" s="99"/>
    </row>
    <row r="209" spans="1:10" x14ac:dyDescent="0.25">
      <c r="A209" s="142" t="s">
        <v>330</v>
      </c>
      <c r="B209" s="86" t="s">
        <v>55</v>
      </c>
      <c r="C209" s="88"/>
      <c r="D209" s="88"/>
      <c r="E209" s="108"/>
      <c r="F209" s="132"/>
      <c r="G209" s="148"/>
      <c r="H209" s="99"/>
      <c r="I209" s="241"/>
      <c r="J209" s="99"/>
    </row>
    <row r="210" spans="1:10" ht="31.5" x14ac:dyDescent="0.25">
      <c r="A210" s="146"/>
      <c r="B210" s="92" t="s">
        <v>56</v>
      </c>
      <c r="C210" s="110" t="s">
        <v>57</v>
      </c>
      <c r="D210" s="110"/>
      <c r="E210" s="108"/>
      <c r="F210" s="132"/>
      <c r="G210" s="148"/>
      <c r="H210" s="99"/>
      <c r="I210" s="241"/>
      <c r="J210" s="99">
        <f>SUM(J211:J212)</f>
        <v>55</v>
      </c>
    </row>
    <row r="211" spans="1:10" ht="31.5" x14ac:dyDescent="0.25">
      <c r="A211" s="247"/>
      <c r="B211" s="92"/>
      <c r="C211" s="110"/>
      <c r="D211" s="110"/>
      <c r="E211" s="111">
        <v>2</v>
      </c>
      <c r="F211" s="133" t="str">
        <f>VLOOKUP(E211,Danh_muc_VL_DC_TB!$A$5:$G$9,2)</f>
        <v>Máy điều hòa nhiệt độ 12.000 BTU</v>
      </c>
      <c r="G211" s="149" t="str">
        <f>VLOOKUP(E211,Danh_muc_VL_DC_TB!$A$5:$G$9,3)</f>
        <v>Cái</v>
      </c>
      <c r="H211" s="112">
        <f>VLOOKUP(E211,Danh_muc_VL_DC_TB!$A$5:$G$9,7)</f>
        <v>3295</v>
      </c>
      <c r="I211" s="244">
        <f>ROUND(I157*1.05,6)</f>
        <v>1.155E-2</v>
      </c>
      <c r="J211" s="112">
        <f>ROUND(H211*I211,0)</f>
        <v>38</v>
      </c>
    </row>
    <row r="212" spans="1:10" x14ac:dyDescent="0.25">
      <c r="A212" s="146"/>
      <c r="B212" s="92"/>
      <c r="C212" s="110"/>
      <c r="D212" s="110"/>
      <c r="E212" s="111">
        <v>5</v>
      </c>
      <c r="F212" s="133" t="str">
        <f>VLOOKUP(E212,Danh_muc_VL_DC_TB!$A$5:$G$9,2)</f>
        <v>Máy vi tính PC</v>
      </c>
      <c r="G212" s="149" t="str">
        <f>VLOOKUP(E212,Danh_muc_VL_DC_TB!$A$5:$G$9,3)</f>
        <v>Bộ</v>
      </c>
      <c r="H212" s="112">
        <f>VLOOKUP(E212,Danh_muc_VL_DC_TB!$A$5:$G$9,7)</f>
        <v>5455</v>
      </c>
      <c r="I212" s="244">
        <f>ROUND(I158*1.05,6)</f>
        <v>3.15E-3</v>
      </c>
      <c r="J212" s="112">
        <f>ROUND(H212*I212,0)</f>
        <v>17</v>
      </c>
    </row>
    <row r="213" spans="1:10" x14ac:dyDescent="0.25">
      <c r="A213" s="146"/>
      <c r="B213" s="92" t="s">
        <v>58</v>
      </c>
      <c r="C213" s="110" t="s">
        <v>42</v>
      </c>
      <c r="D213" s="110"/>
      <c r="E213" s="108"/>
      <c r="F213" s="132"/>
      <c r="G213" s="148"/>
      <c r="H213" s="99"/>
      <c r="I213" s="241"/>
      <c r="J213" s="99">
        <f>SUM(J214:J215)</f>
        <v>52</v>
      </c>
    </row>
    <row r="214" spans="1:10" ht="31.5" x14ac:dyDescent="0.25">
      <c r="A214" s="146"/>
      <c r="B214" s="92"/>
      <c r="C214" s="110"/>
      <c r="D214" s="110"/>
      <c r="E214" s="111">
        <v>2</v>
      </c>
      <c r="F214" s="133" t="str">
        <f>VLOOKUP(E214,Danh_muc_VL_DC_TB!$A$5:$G$9,2)</f>
        <v>Máy điều hòa nhiệt độ 12.000 BTU</v>
      </c>
      <c r="G214" s="149" t="str">
        <f>VLOOKUP(E214,Danh_muc_VL_DC_TB!$A$5:$G$9,3)</f>
        <v>Cái</v>
      </c>
      <c r="H214" s="112">
        <f>VLOOKUP(E214,Danh_muc_VL_DC_TB!$A$5:$G$9,7)</f>
        <v>3295</v>
      </c>
      <c r="I214" s="244">
        <f>ROUND(I160*1.05,6)</f>
        <v>1.0500000000000001E-2</v>
      </c>
      <c r="J214" s="112">
        <f>ROUND(H214*I214,0)</f>
        <v>35</v>
      </c>
    </row>
    <row r="215" spans="1:10" x14ac:dyDescent="0.25">
      <c r="A215" s="146"/>
      <c r="B215" s="92"/>
      <c r="C215" s="110"/>
      <c r="D215" s="110"/>
      <c r="E215" s="111">
        <v>5</v>
      </c>
      <c r="F215" s="133" t="str">
        <f>VLOOKUP(E215,Danh_muc_VL_DC_TB!$A$5:$G$9,2)</f>
        <v>Máy vi tính PC</v>
      </c>
      <c r="G215" s="149" t="str">
        <f>VLOOKUP(E215,Danh_muc_VL_DC_TB!$A$5:$G$9,3)</f>
        <v>Bộ</v>
      </c>
      <c r="H215" s="112">
        <f>VLOOKUP(E215,Danh_muc_VL_DC_TB!$A$5:$G$9,7)</f>
        <v>5455</v>
      </c>
      <c r="I215" s="244">
        <f>ROUND(I161*1.05,6)</f>
        <v>3.15E-3</v>
      </c>
      <c r="J215" s="112">
        <f>ROUND(H215*I215,0)</f>
        <v>17</v>
      </c>
    </row>
    <row r="216" spans="1:10" ht="31.5" x14ac:dyDescent="0.25">
      <c r="A216" s="146"/>
      <c r="B216" s="92" t="s">
        <v>59</v>
      </c>
      <c r="C216" s="110" t="s">
        <v>17</v>
      </c>
      <c r="D216" s="110"/>
      <c r="E216" s="108"/>
      <c r="F216" s="132"/>
      <c r="G216" s="148"/>
      <c r="H216" s="99"/>
      <c r="I216" s="241"/>
      <c r="J216" s="99">
        <f>SUM(J217:J218)</f>
        <v>0</v>
      </c>
    </row>
    <row r="217" spans="1:10" ht="31.5" x14ac:dyDescent="0.25">
      <c r="A217" s="146"/>
      <c r="B217" s="92"/>
      <c r="C217" s="110"/>
      <c r="D217" s="110"/>
      <c r="E217" s="111">
        <v>2</v>
      </c>
      <c r="F217" s="133" t="str">
        <f>VLOOKUP(E217,Danh_muc_VL_DC_TB!$A$5:$G$9,2)</f>
        <v>Máy điều hòa nhiệt độ 12.000 BTU</v>
      </c>
      <c r="G217" s="149" t="str">
        <f>VLOOKUP(E217,Danh_muc_VL_DC_TB!$A$5:$G$9,3)</f>
        <v>Cái</v>
      </c>
      <c r="H217" s="112">
        <f>VLOOKUP(E217,Danh_muc_VL_DC_TB!$A$5:$G$9,7)</f>
        <v>3295</v>
      </c>
      <c r="I217" s="244">
        <f t="shared" ref="I217:I218" si="5">ROUND(I163*1.05,6)</f>
        <v>3.6000000000000001E-5</v>
      </c>
      <c r="J217" s="112">
        <f>ROUND(H217*I217,0)</f>
        <v>0</v>
      </c>
    </row>
    <row r="218" spans="1:10" x14ac:dyDescent="0.25">
      <c r="A218" s="146"/>
      <c r="B218" s="92"/>
      <c r="C218" s="110"/>
      <c r="D218" s="110"/>
      <c r="E218" s="111">
        <v>5</v>
      </c>
      <c r="F218" s="133" t="str">
        <f>VLOOKUP(E218,Danh_muc_VL_DC_TB!$A$5:$G$9,2)</f>
        <v>Máy vi tính PC</v>
      </c>
      <c r="G218" s="149" t="str">
        <f>VLOOKUP(E218,Danh_muc_VL_DC_TB!$A$5:$G$9,3)</f>
        <v>Bộ</v>
      </c>
      <c r="H218" s="112">
        <f>VLOOKUP(E218,Danh_muc_VL_DC_TB!$A$5:$G$9,7)</f>
        <v>5455</v>
      </c>
      <c r="I218" s="244">
        <f t="shared" si="5"/>
        <v>1.1E-5</v>
      </c>
      <c r="J218" s="112">
        <f>ROUND(H218*I218,0)</f>
        <v>0</v>
      </c>
    </row>
    <row r="219" spans="1:10" x14ac:dyDescent="0.25">
      <c r="A219" s="142" t="s">
        <v>331</v>
      </c>
      <c r="B219" s="86" t="s">
        <v>60</v>
      </c>
      <c r="C219" s="88" t="s">
        <v>54</v>
      </c>
      <c r="D219" s="88"/>
      <c r="E219" s="108"/>
      <c r="F219" s="132"/>
      <c r="G219" s="148"/>
      <c r="H219" s="99"/>
      <c r="I219" s="241"/>
      <c r="J219" s="99"/>
    </row>
    <row r="220" spans="1:10" x14ac:dyDescent="0.25">
      <c r="A220" s="142" t="s">
        <v>332</v>
      </c>
      <c r="B220" s="86" t="s">
        <v>279</v>
      </c>
      <c r="C220" s="88"/>
      <c r="D220" s="88"/>
      <c r="E220" s="108"/>
      <c r="F220" s="132"/>
      <c r="G220" s="148"/>
      <c r="H220" s="99"/>
      <c r="I220" s="241"/>
      <c r="J220" s="99"/>
    </row>
    <row r="221" spans="1:10" ht="31.5" x14ac:dyDescent="0.25">
      <c r="A221" s="142" t="s">
        <v>333</v>
      </c>
      <c r="B221" s="86" t="s">
        <v>53</v>
      </c>
      <c r="C221" s="88" t="s">
        <v>54</v>
      </c>
      <c r="D221" s="88"/>
      <c r="E221" s="108"/>
      <c r="F221" s="132"/>
      <c r="G221" s="148"/>
      <c r="H221" s="99"/>
      <c r="I221" s="241"/>
      <c r="J221" s="99"/>
    </row>
    <row r="222" spans="1:10" x14ac:dyDescent="0.25">
      <c r="A222" s="142" t="s">
        <v>334</v>
      </c>
      <c r="B222" s="86" t="s">
        <v>55</v>
      </c>
      <c r="C222" s="88"/>
      <c r="D222" s="88"/>
      <c r="E222" s="108"/>
      <c r="F222" s="132"/>
      <c r="G222" s="148"/>
      <c r="H222" s="99"/>
      <c r="I222" s="241"/>
      <c r="J222" s="99"/>
    </row>
    <row r="223" spans="1:10" s="163" customFormat="1" ht="31.5" x14ac:dyDescent="0.25">
      <c r="A223" s="217"/>
      <c r="B223" s="221" t="s">
        <v>56</v>
      </c>
      <c r="C223" s="248" t="s">
        <v>57</v>
      </c>
      <c r="D223" s="248"/>
      <c r="E223" s="193"/>
      <c r="F223" s="194"/>
      <c r="G223" s="161"/>
      <c r="H223" s="162"/>
      <c r="I223" s="243"/>
      <c r="J223" s="162">
        <f>SUM(J224:J225)</f>
        <v>45</v>
      </c>
    </row>
    <row r="224" spans="1:10" s="163" customFormat="1" ht="31.5" x14ac:dyDescent="0.25">
      <c r="A224" s="217"/>
      <c r="B224" s="221"/>
      <c r="C224" s="248"/>
      <c r="D224" s="248"/>
      <c r="E224" s="249">
        <v>2</v>
      </c>
      <c r="F224" s="250" t="str">
        <f>VLOOKUP(E224,Danh_muc_VL_DC_TB!$A$5:$G$9,2)</f>
        <v>Máy điều hòa nhiệt độ 12.000 BTU</v>
      </c>
      <c r="G224" s="251" t="str">
        <f>VLOOKUP(E224,Danh_muc_VL_DC_TB!$A$5:$G$9,3)</f>
        <v>Cái</v>
      </c>
      <c r="H224" s="252">
        <f>VLOOKUP(E224,Danh_muc_VL_DC_TB!$A$5:$G$9,7)</f>
        <v>3295</v>
      </c>
      <c r="I224" s="253">
        <f>ROUND(I170*1.05,6)</f>
        <v>9.4710000000000003E-3</v>
      </c>
      <c r="J224" s="252">
        <f>ROUND(H224*I224,0)</f>
        <v>31</v>
      </c>
    </row>
    <row r="225" spans="1:10" s="163" customFormat="1" x14ac:dyDescent="0.25">
      <c r="A225" s="217"/>
      <c r="B225" s="221"/>
      <c r="C225" s="248"/>
      <c r="D225" s="248"/>
      <c r="E225" s="249">
        <v>5</v>
      </c>
      <c r="F225" s="250" t="str">
        <f>VLOOKUP(E225,Danh_muc_VL_DC_TB!$A$5:$G$9,2)</f>
        <v>Máy vi tính PC</v>
      </c>
      <c r="G225" s="251" t="str">
        <f>VLOOKUP(E225,Danh_muc_VL_DC_TB!$A$5:$G$9,3)</f>
        <v>Bộ</v>
      </c>
      <c r="H225" s="252">
        <f>VLOOKUP(E225,Danh_muc_VL_DC_TB!$A$5:$G$9,7)</f>
        <v>5455</v>
      </c>
      <c r="I225" s="253">
        <f>ROUND(I171*1.05,6)</f>
        <v>2.5829999999999998E-3</v>
      </c>
      <c r="J225" s="252">
        <f>ROUND(H225*I225,0)</f>
        <v>14</v>
      </c>
    </row>
    <row r="226" spans="1:10" s="163" customFormat="1" x14ac:dyDescent="0.25">
      <c r="A226" s="217"/>
      <c r="B226" s="221" t="s">
        <v>58</v>
      </c>
      <c r="C226" s="248" t="s">
        <v>42</v>
      </c>
      <c r="D226" s="248"/>
      <c r="E226" s="193"/>
      <c r="F226" s="194"/>
      <c r="G226" s="161"/>
      <c r="H226" s="162"/>
      <c r="I226" s="243"/>
      <c r="J226" s="162">
        <f>SUM(J227:J228)</f>
        <v>42</v>
      </c>
    </row>
    <row r="227" spans="1:10" s="163" customFormat="1" ht="31.5" x14ac:dyDescent="0.25">
      <c r="A227" s="217"/>
      <c r="B227" s="221"/>
      <c r="C227" s="248"/>
      <c r="D227" s="248"/>
      <c r="E227" s="249">
        <v>2</v>
      </c>
      <c r="F227" s="250" t="str">
        <f>VLOOKUP(E227,Danh_muc_VL_DC_TB!$A$5:$G$9,2)</f>
        <v>Máy điều hòa nhiệt độ 12.000 BTU</v>
      </c>
      <c r="G227" s="251" t="str">
        <f>VLOOKUP(E227,Danh_muc_VL_DC_TB!$A$5:$G$9,3)</f>
        <v>Cái</v>
      </c>
      <c r="H227" s="252">
        <f>VLOOKUP(E227,Danh_muc_VL_DC_TB!$A$5:$G$9,7)</f>
        <v>3295</v>
      </c>
      <c r="I227" s="253">
        <f t="shared" ref="I227:I231" si="6">ROUND(I173*1.05,6)</f>
        <v>8.6099999999999996E-3</v>
      </c>
      <c r="J227" s="252">
        <f>ROUND(H227*I227,0)</f>
        <v>28</v>
      </c>
    </row>
    <row r="228" spans="1:10" s="163" customFormat="1" x14ac:dyDescent="0.25">
      <c r="A228" s="217"/>
      <c r="B228" s="221"/>
      <c r="C228" s="248"/>
      <c r="D228" s="248"/>
      <c r="E228" s="249">
        <v>5</v>
      </c>
      <c r="F228" s="250" t="str">
        <f>VLOOKUP(E228,Danh_muc_VL_DC_TB!$A$5:$G$9,2)</f>
        <v>Máy vi tính PC</v>
      </c>
      <c r="G228" s="251" t="str">
        <f>VLOOKUP(E228,Danh_muc_VL_DC_TB!$A$5:$G$9,3)</f>
        <v>Bộ</v>
      </c>
      <c r="H228" s="252">
        <f>VLOOKUP(E228,Danh_muc_VL_DC_TB!$A$5:$G$9,7)</f>
        <v>5455</v>
      </c>
      <c r="I228" s="253">
        <f t="shared" si="6"/>
        <v>2.5829999999999998E-3</v>
      </c>
      <c r="J228" s="252">
        <f>ROUND(H228*I228,0)</f>
        <v>14</v>
      </c>
    </row>
    <row r="229" spans="1:10" s="163" customFormat="1" ht="31.5" x14ac:dyDescent="0.25">
      <c r="A229" s="217"/>
      <c r="B229" s="221" t="s">
        <v>59</v>
      </c>
      <c r="C229" s="248" t="s">
        <v>17</v>
      </c>
      <c r="D229" s="248"/>
      <c r="E229" s="193"/>
      <c r="F229" s="194"/>
      <c r="G229" s="161"/>
      <c r="H229" s="162"/>
      <c r="I229" s="243"/>
      <c r="J229" s="162">
        <f>SUM(J230:J231)</f>
        <v>0</v>
      </c>
    </row>
    <row r="230" spans="1:10" s="163" customFormat="1" ht="31.5" x14ac:dyDescent="0.25">
      <c r="A230" s="217"/>
      <c r="B230" s="221"/>
      <c r="C230" s="248"/>
      <c r="D230" s="248"/>
      <c r="E230" s="249">
        <v>2</v>
      </c>
      <c r="F230" s="250" t="str">
        <f>VLOOKUP(E230,Danh_muc_VL_DC_TB!$A$5:$G$9,2)</f>
        <v>Máy điều hòa nhiệt độ 12.000 BTU</v>
      </c>
      <c r="G230" s="251" t="str">
        <f>VLOOKUP(E230,Danh_muc_VL_DC_TB!$A$5:$G$9,3)</f>
        <v>Cái</v>
      </c>
      <c r="H230" s="252">
        <f>VLOOKUP(E230,Danh_muc_VL_DC_TB!$A$5:$G$9,7)</f>
        <v>3295</v>
      </c>
      <c r="I230" s="253">
        <f t="shared" si="6"/>
        <v>2.9E-5</v>
      </c>
      <c r="J230" s="252">
        <f>ROUND(H230*I230,0)</f>
        <v>0</v>
      </c>
    </row>
    <row r="231" spans="1:10" s="163" customFormat="1" x14ac:dyDescent="0.25">
      <c r="A231" s="217"/>
      <c r="B231" s="221"/>
      <c r="C231" s="248"/>
      <c r="D231" s="248"/>
      <c r="E231" s="249">
        <v>5</v>
      </c>
      <c r="F231" s="250" t="str">
        <f>VLOOKUP(E231,Danh_muc_VL_DC_TB!$A$5:$G$9,2)</f>
        <v>Máy vi tính PC</v>
      </c>
      <c r="G231" s="251" t="str">
        <f>VLOOKUP(E231,Danh_muc_VL_DC_TB!$A$5:$G$9,3)</f>
        <v>Bộ</v>
      </c>
      <c r="H231" s="252">
        <f>VLOOKUP(E231,Danh_muc_VL_DC_TB!$A$5:$G$9,7)</f>
        <v>5455</v>
      </c>
      <c r="I231" s="253">
        <f t="shared" si="6"/>
        <v>7.9999999999999996E-6</v>
      </c>
      <c r="J231" s="252">
        <f>ROUND(H231*I231,0)</f>
        <v>0</v>
      </c>
    </row>
    <row r="232" spans="1:10" x14ac:dyDescent="0.25">
      <c r="A232" s="142" t="s">
        <v>335</v>
      </c>
      <c r="B232" s="86" t="s">
        <v>60</v>
      </c>
      <c r="C232" s="88" t="s">
        <v>54</v>
      </c>
      <c r="D232" s="88"/>
      <c r="E232" s="108"/>
      <c r="F232" s="132"/>
      <c r="G232" s="148"/>
      <c r="H232" s="99"/>
      <c r="I232" s="241"/>
      <c r="J232" s="99"/>
    </row>
    <row r="233" spans="1:10" ht="47.25" x14ac:dyDescent="0.25">
      <c r="A233" s="142" t="s">
        <v>336</v>
      </c>
      <c r="B233" s="86" t="s">
        <v>61</v>
      </c>
      <c r="C233" s="88" t="s">
        <v>22</v>
      </c>
      <c r="D233" s="88"/>
      <c r="E233" s="108"/>
      <c r="F233" s="132"/>
      <c r="G233" s="148"/>
      <c r="H233" s="99"/>
      <c r="I233" s="241"/>
      <c r="J233" s="99"/>
    </row>
  </sheetData>
  <mergeCells count="8">
    <mergeCell ref="A126:A130"/>
    <mergeCell ref="B126:B130"/>
    <mergeCell ref="A115:A119"/>
    <mergeCell ref="B115:B119"/>
    <mergeCell ref="A2:J2"/>
    <mergeCell ref="A123:A125"/>
    <mergeCell ref="B123:B125"/>
    <mergeCell ref="C123:C125"/>
  </mergeCells>
  <printOptions horizontalCentered="1"/>
  <pageMargins left="0.3" right="0.2" top="0.2" bottom="0.2" header="0.39370078740157499" footer="0.39370078740157499"/>
  <pageSetup paperSize="9" scale="93" fitToHeight="0" orientation="landscape" r:id="rId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7"/>
  <sheetViews>
    <sheetView zoomScale="110" zoomScaleNormal="11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22" sqref="J22"/>
    </sheetView>
  </sheetViews>
  <sheetFormatPr defaultRowHeight="15.75" x14ac:dyDescent="0.25"/>
  <cols>
    <col min="1" max="1" width="9.28515625" style="167" bestFit="1" customWidth="1"/>
    <col min="2" max="2" width="25.7109375" style="167" customWidth="1"/>
    <col min="3" max="3" width="9.140625" style="167"/>
    <col min="4" max="4" width="7.28515625" style="167" bestFit="1" customWidth="1"/>
    <col min="5" max="5" width="6.5703125" style="167" hidden="1" customWidth="1"/>
    <col min="6" max="6" width="20.85546875" style="167" customWidth="1"/>
    <col min="7" max="7" width="12.85546875" style="167" bestFit="1" customWidth="1"/>
    <col min="8" max="8" width="13.42578125" style="167" customWidth="1"/>
    <col min="9" max="9" width="9.7109375" style="167" customWidth="1"/>
    <col min="10" max="10" width="14.28515625" style="167" customWidth="1"/>
    <col min="11" max="16384" width="9.140625" style="167"/>
  </cols>
  <sheetData>
    <row r="2" spans="1:10" x14ac:dyDescent="0.25">
      <c r="A2" s="328" t="s">
        <v>353</v>
      </c>
      <c r="B2" s="328"/>
      <c r="C2" s="328"/>
      <c r="D2" s="328"/>
      <c r="E2" s="328"/>
      <c r="F2" s="328"/>
      <c r="G2" s="328"/>
      <c r="H2" s="328"/>
      <c r="I2" s="328"/>
      <c r="J2" s="328"/>
    </row>
    <row r="5" spans="1:10" ht="47.25" x14ac:dyDescent="0.25">
      <c r="A5" s="192" t="s">
        <v>357</v>
      </c>
      <c r="B5" s="168" t="s">
        <v>1</v>
      </c>
      <c r="C5" s="168" t="s">
        <v>2</v>
      </c>
      <c r="D5" s="168" t="s">
        <v>3</v>
      </c>
      <c r="E5" s="169" t="s">
        <v>310</v>
      </c>
      <c r="F5" s="170" t="s">
        <v>81</v>
      </c>
      <c r="G5" s="170" t="s">
        <v>162</v>
      </c>
      <c r="H5" s="170" t="s">
        <v>324</v>
      </c>
      <c r="I5" s="170" t="s">
        <v>325</v>
      </c>
      <c r="J5" s="170" t="s">
        <v>67</v>
      </c>
    </row>
    <row r="6" spans="1:10" x14ac:dyDescent="0.25">
      <c r="A6" s="171" t="s">
        <v>9</v>
      </c>
      <c r="B6" s="172" t="s">
        <v>10</v>
      </c>
      <c r="C6" s="172" t="s">
        <v>11</v>
      </c>
      <c r="D6" s="172" t="s">
        <v>12</v>
      </c>
      <c r="E6" s="173"/>
      <c r="F6" s="172" t="s">
        <v>13</v>
      </c>
      <c r="G6" s="172" t="s">
        <v>229</v>
      </c>
      <c r="H6" s="172" t="s">
        <v>14</v>
      </c>
      <c r="I6" s="172" t="s">
        <v>15</v>
      </c>
      <c r="J6" s="172" t="s">
        <v>337</v>
      </c>
    </row>
    <row r="7" spans="1:10" x14ac:dyDescent="0.25">
      <c r="A7" s="174"/>
      <c r="B7" s="175" t="s">
        <v>26</v>
      </c>
      <c r="C7" s="170"/>
      <c r="D7" s="170"/>
      <c r="E7" s="176"/>
      <c r="F7" s="177"/>
      <c r="G7" s="176"/>
      <c r="H7" s="178"/>
      <c r="I7" s="179"/>
      <c r="J7" s="179"/>
    </row>
    <row r="8" spans="1:10" ht="47.25" x14ac:dyDescent="0.25">
      <c r="A8" s="272" t="s">
        <v>357</v>
      </c>
      <c r="B8" s="181" t="s">
        <v>311</v>
      </c>
      <c r="C8" s="182" t="s">
        <v>23</v>
      </c>
      <c r="D8" s="182"/>
      <c r="E8" s="176"/>
      <c r="F8" s="177"/>
      <c r="G8" s="176"/>
      <c r="H8" s="178"/>
      <c r="I8" s="179"/>
      <c r="J8" s="269">
        <f>SUM(J12,J13)</f>
        <v>23</v>
      </c>
    </row>
    <row r="9" spans="1:10" x14ac:dyDescent="0.25">
      <c r="A9" s="180"/>
      <c r="B9" s="181"/>
      <c r="C9" s="182"/>
      <c r="D9" s="182"/>
      <c r="E9" s="176">
        <v>11</v>
      </c>
      <c r="F9" s="177" t="str">
        <f>VLOOKUP(E9,Danh_muc_VL_DC_TB!$A$70:$D$80,2)</f>
        <v>Quạt trần</v>
      </c>
      <c r="G9" s="177" t="str">
        <f>VLOOKUP(E9,Danh_muc_VL_DC_TB!$A$70:$D$80,4)</f>
        <v>0,1 kW/h</v>
      </c>
      <c r="H9" s="178">
        <v>3.2000000000000002E-3</v>
      </c>
      <c r="I9" s="179">
        <f>Danh_muc_VL_DC_TB!$D$84</f>
        <v>1901.8181818181818</v>
      </c>
      <c r="J9" s="179">
        <f t="shared" ref="J9:J11" si="0">ROUND(H9*I9,0)</f>
        <v>6</v>
      </c>
    </row>
    <row r="10" spans="1:10" x14ac:dyDescent="0.25">
      <c r="A10" s="180"/>
      <c r="B10" s="181"/>
      <c r="C10" s="182"/>
      <c r="D10" s="182"/>
      <c r="E10" s="176">
        <v>10</v>
      </c>
      <c r="F10" s="177" t="str">
        <f>VLOOKUP(E10,Danh_muc_VL_DC_TB!$A$70:$D$80,2)</f>
        <v>Quạt thông gió</v>
      </c>
      <c r="G10" s="177" t="str">
        <f>VLOOKUP(E10,Danh_muc_VL_DC_TB!$A$70:$D$80,4)</f>
        <v>0,04 kW/h</v>
      </c>
      <c r="H10" s="178">
        <v>1.2800000000000001E-3</v>
      </c>
      <c r="I10" s="179">
        <f>Danh_muc_VL_DC_TB!$D$84</f>
        <v>1901.8181818181818</v>
      </c>
      <c r="J10" s="179">
        <f t="shared" si="0"/>
        <v>2</v>
      </c>
    </row>
    <row r="11" spans="1:10" x14ac:dyDescent="0.25">
      <c r="A11" s="180"/>
      <c r="B11" s="181"/>
      <c r="C11" s="182"/>
      <c r="D11" s="182"/>
      <c r="E11" s="176">
        <v>1</v>
      </c>
      <c r="F11" s="177" t="str">
        <f>VLOOKUP(E11,Danh_muc_VL_DC_TB!$A$70:$D$80,2)</f>
        <v>Bộ đèn neon</v>
      </c>
      <c r="G11" s="177" t="str">
        <f>VLOOKUP(E11,Danh_muc_VL_DC_TB!$A$70:$D$80,4)</f>
        <v>0,04 kW/h</v>
      </c>
      <c r="H11" s="178">
        <v>7.6800000000000002E-3</v>
      </c>
      <c r="I11" s="179">
        <f>Danh_muc_VL_DC_TB!$D$84</f>
        <v>1901.8181818181818</v>
      </c>
      <c r="J11" s="179">
        <f t="shared" si="0"/>
        <v>15</v>
      </c>
    </row>
    <row r="12" spans="1:10" x14ac:dyDescent="0.25">
      <c r="A12" s="180"/>
      <c r="B12" s="181"/>
      <c r="C12" s="182"/>
      <c r="D12" s="182"/>
      <c r="E12" s="176"/>
      <c r="F12" s="177" t="s">
        <v>339</v>
      </c>
      <c r="G12" s="176"/>
      <c r="H12" s="178"/>
      <c r="I12" s="179"/>
      <c r="J12" s="179">
        <f>SUM(J9:J11)</f>
        <v>23</v>
      </c>
    </row>
    <row r="13" spans="1:10" ht="31.5" x14ac:dyDescent="0.25">
      <c r="A13" s="180"/>
      <c r="B13" s="181"/>
      <c r="C13" s="182"/>
      <c r="D13" s="182"/>
      <c r="E13" s="176"/>
      <c r="F13" s="177" t="s">
        <v>338</v>
      </c>
      <c r="G13" s="176"/>
      <c r="H13" s="178">
        <v>6.0800000000000003E-4</v>
      </c>
      <c r="I13" s="179"/>
      <c r="J13" s="179">
        <f>ROUND(J12*H13,0)</f>
        <v>0</v>
      </c>
    </row>
    <row r="14" spans="1:10" ht="47.25" x14ac:dyDescent="0.25">
      <c r="A14" s="272" t="s">
        <v>170</v>
      </c>
      <c r="B14" s="181" t="s">
        <v>28</v>
      </c>
      <c r="C14" s="182" t="s">
        <v>23</v>
      </c>
      <c r="D14" s="182"/>
      <c r="E14" s="176"/>
      <c r="F14" s="177"/>
      <c r="G14" s="176"/>
      <c r="H14" s="178"/>
      <c r="I14" s="179"/>
      <c r="J14" s="269">
        <f>SUM(J20,J21)</f>
        <v>5124</v>
      </c>
    </row>
    <row r="15" spans="1:10" ht="31.5" x14ac:dyDescent="0.25">
      <c r="A15" s="180"/>
      <c r="B15" s="181"/>
      <c r="C15" s="182"/>
      <c r="D15" s="182"/>
      <c r="E15" s="176">
        <v>3</v>
      </c>
      <c r="F15" s="177" t="str">
        <f>VLOOKUP(E15,Danh_muc_VL_DC_TB!$A$70:$D$80,2)</f>
        <v>Máy điều hòa nhiệt độ 12.000 BTU</v>
      </c>
      <c r="G15" s="177" t="str">
        <f>VLOOKUP(E15,Danh_muc_VL_DC_TB!$A$70:$D$80,4)</f>
        <v>2,2 kW/h</v>
      </c>
      <c r="H15" s="178">
        <v>1.5311999999999999</v>
      </c>
      <c r="I15" s="179">
        <f>Danh_muc_VL_DC_TB!$D$84</f>
        <v>1901.8181818181818</v>
      </c>
      <c r="J15" s="179">
        <f t="shared" ref="J15:J19" si="1">ROUND(H15*I15,0)</f>
        <v>2912</v>
      </c>
    </row>
    <row r="16" spans="1:10" x14ac:dyDescent="0.25">
      <c r="A16" s="180"/>
      <c r="B16" s="181"/>
      <c r="C16" s="182"/>
      <c r="D16" s="182"/>
      <c r="E16" s="176">
        <v>8</v>
      </c>
      <c r="F16" s="177" t="str">
        <f>VLOOKUP(E16,Danh_muc_VL_DC_TB!$A$70:$D$80,2)</f>
        <v>Máy vi tính PC</v>
      </c>
      <c r="G16" s="177" t="str">
        <f>VLOOKUP(E16,Danh_muc_VL_DC_TB!$A$70:$D$80,4)</f>
        <v>0,4 kW/h</v>
      </c>
      <c r="H16" s="178">
        <v>0.61439999999999995</v>
      </c>
      <c r="I16" s="179">
        <f>Danh_muc_VL_DC_TB!$D$84</f>
        <v>1901.8181818181818</v>
      </c>
      <c r="J16" s="179">
        <f t="shared" si="1"/>
        <v>1168</v>
      </c>
    </row>
    <row r="17" spans="1:10" x14ac:dyDescent="0.25">
      <c r="A17" s="180"/>
      <c r="B17" s="181"/>
      <c r="C17" s="182"/>
      <c r="D17" s="182"/>
      <c r="E17" s="176">
        <v>11</v>
      </c>
      <c r="F17" s="177" t="str">
        <f>VLOOKUP(E17,Danh_muc_VL_DC_TB!$A$70:$D$80,2)</f>
        <v>Quạt trần</v>
      </c>
      <c r="G17" s="177" t="str">
        <f>VLOOKUP(E17,Danh_muc_VL_DC_TB!$A$70:$D$80,4)</f>
        <v>0,1 kW/h</v>
      </c>
      <c r="H17" s="178">
        <v>6.9440000000000002E-2</v>
      </c>
      <c r="I17" s="179">
        <f>Danh_muc_VL_DC_TB!$D$84</f>
        <v>1901.8181818181818</v>
      </c>
      <c r="J17" s="179">
        <f t="shared" si="1"/>
        <v>132</v>
      </c>
    </row>
    <row r="18" spans="1:10" x14ac:dyDescent="0.25">
      <c r="A18" s="180"/>
      <c r="B18" s="181"/>
      <c r="C18" s="182"/>
      <c r="D18" s="182"/>
      <c r="E18" s="176">
        <v>10</v>
      </c>
      <c r="F18" s="177" t="str">
        <f>VLOOKUP(E18,Danh_muc_VL_DC_TB!$A$70:$D$80,2)</f>
        <v>Quạt thông gió</v>
      </c>
      <c r="G18" s="177" t="str">
        <f>VLOOKUP(E18,Danh_muc_VL_DC_TB!$A$70:$D$80,4)</f>
        <v>0,04 kW/h</v>
      </c>
      <c r="H18" s="178">
        <v>2.7775999999999999E-2</v>
      </c>
      <c r="I18" s="179">
        <f>Danh_muc_VL_DC_TB!$D$84</f>
        <v>1901.8181818181818</v>
      </c>
      <c r="J18" s="179">
        <f t="shared" si="1"/>
        <v>53</v>
      </c>
    </row>
    <row r="19" spans="1:10" x14ac:dyDescent="0.25">
      <c r="A19" s="180"/>
      <c r="B19" s="181"/>
      <c r="C19" s="182"/>
      <c r="D19" s="182"/>
      <c r="E19" s="176">
        <v>1</v>
      </c>
      <c r="F19" s="177" t="str">
        <f>VLOOKUP(E19,Danh_muc_VL_DC_TB!$A$70:$D$80,2)</f>
        <v>Bộ đèn neon</v>
      </c>
      <c r="G19" s="177" t="str">
        <f>VLOOKUP(E19,Danh_muc_VL_DC_TB!$A$70:$D$80,4)</f>
        <v>0,04 kW/h</v>
      </c>
      <c r="H19" s="178">
        <v>0.162688</v>
      </c>
      <c r="I19" s="179">
        <f>Danh_muc_VL_DC_TB!$D$84</f>
        <v>1901.8181818181818</v>
      </c>
      <c r="J19" s="179">
        <f t="shared" si="1"/>
        <v>309</v>
      </c>
    </row>
    <row r="20" spans="1:10" x14ac:dyDescent="0.25">
      <c r="A20" s="180"/>
      <c r="B20" s="181"/>
      <c r="C20" s="182"/>
      <c r="D20" s="182"/>
      <c r="E20" s="176"/>
      <c r="F20" s="177" t="s">
        <v>339</v>
      </c>
      <c r="G20" s="176"/>
      <c r="H20" s="178"/>
      <c r="I20" s="179"/>
      <c r="J20" s="179">
        <f>SUM(J15:J19)</f>
        <v>4574</v>
      </c>
    </row>
    <row r="21" spans="1:10" ht="31.5" x14ac:dyDescent="0.25">
      <c r="A21" s="180"/>
      <c r="B21" s="181"/>
      <c r="C21" s="182"/>
      <c r="D21" s="182"/>
      <c r="E21" s="176"/>
      <c r="F21" s="177" t="s">
        <v>338</v>
      </c>
      <c r="G21" s="176"/>
      <c r="H21" s="178">
        <v>0.1202752</v>
      </c>
      <c r="I21" s="179"/>
      <c r="J21" s="179">
        <f>ROUND(J20*H21,0)</f>
        <v>550</v>
      </c>
    </row>
    <row r="22" spans="1:10" ht="31.5" x14ac:dyDescent="0.25">
      <c r="A22" s="180" t="s">
        <v>171</v>
      </c>
      <c r="B22" s="181" t="s">
        <v>29</v>
      </c>
      <c r="C22" s="182" t="s">
        <v>24</v>
      </c>
      <c r="D22" s="182"/>
      <c r="E22" s="176"/>
      <c r="F22" s="177"/>
      <c r="G22" s="176"/>
      <c r="H22" s="178"/>
      <c r="I22" s="179"/>
      <c r="J22" s="269">
        <f>SUM(J23:J30)</f>
        <v>641</v>
      </c>
    </row>
    <row r="23" spans="1:10" ht="31.5" x14ac:dyDescent="0.25">
      <c r="A23" s="272"/>
      <c r="B23" s="279"/>
      <c r="C23" s="280"/>
      <c r="D23" s="280"/>
      <c r="E23" s="176">
        <v>3</v>
      </c>
      <c r="F23" s="177" t="str">
        <f>VLOOKUP(E23,[1]Danh_muc_VL_DC_TB!$A$70:$D$80,2)</f>
        <v>Máy điều hòa nhiệt độ 12.000 BTU</v>
      </c>
      <c r="G23" s="177" t="str">
        <f>VLOOKUP(E23,[1]Danh_muc_VL_DC_TB!$A$70:$D$80,4)</f>
        <v>2,2 kW/h</v>
      </c>
      <c r="H23" s="178">
        <v>7.0400000000000004E-2</v>
      </c>
      <c r="I23" s="281">
        <f>[1]Danh_muc_VL_DC_TB!$D$84</f>
        <v>1901.8181818181818</v>
      </c>
      <c r="J23" s="281">
        <f t="shared" ref="J23:J28" si="2">ROUND(H23*I23,0)</f>
        <v>134</v>
      </c>
    </row>
    <row r="24" spans="1:10" x14ac:dyDescent="0.25">
      <c r="A24" s="272"/>
      <c r="B24" s="279"/>
      <c r="C24" s="280"/>
      <c r="D24" s="280"/>
      <c r="E24" s="176">
        <v>8</v>
      </c>
      <c r="F24" s="177" t="str">
        <f>VLOOKUP(E24,[1]Danh_muc_VL_DC_TB!$A$70:$D$80,2)</f>
        <v>Máy vi tính PC</v>
      </c>
      <c r="G24" s="177" t="str">
        <f>VLOOKUP(E24,[1]Danh_muc_VL_DC_TB!$A$70:$D$80,4)</f>
        <v>0,4 kW/h</v>
      </c>
      <c r="H24" s="178">
        <v>5.7599999999999998E-2</v>
      </c>
      <c r="I24" s="281">
        <f>[1]Danh_muc_VL_DC_TB!$D$84</f>
        <v>1901.8181818181818</v>
      </c>
      <c r="J24" s="281">
        <f t="shared" si="2"/>
        <v>110</v>
      </c>
    </row>
    <row r="25" spans="1:10" ht="31.5" x14ac:dyDescent="0.25">
      <c r="A25" s="272"/>
      <c r="B25" s="279"/>
      <c r="C25" s="280"/>
      <c r="D25" s="280"/>
      <c r="E25" s="176">
        <v>2</v>
      </c>
      <c r="F25" s="177" t="str">
        <f>VLOOKUP(E25,[1]Danh_muc_VL_DC_TB!$A$70:$D$80,2)</f>
        <v>Bộ máy chủ lưu trữ số liệu</v>
      </c>
      <c r="G25" s="177" t="str">
        <f>VLOOKUP(E25,[1]Danh_muc_VL_DC_TB!$A$70:$D$80,4)</f>
        <v>0,4 kW/h</v>
      </c>
      <c r="H25" s="178">
        <v>9.6000000000000002E-4</v>
      </c>
      <c r="I25" s="281">
        <f>[1]Danh_muc_VL_DC_TB!$D$84</f>
        <v>1901.8181818181818</v>
      </c>
      <c r="J25" s="281">
        <f t="shared" si="2"/>
        <v>2</v>
      </c>
    </row>
    <row r="26" spans="1:10" x14ac:dyDescent="0.25">
      <c r="A26" s="272"/>
      <c r="B26" s="279"/>
      <c r="C26" s="280"/>
      <c r="D26" s="280"/>
      <c r="E26" s="176">
        <v>11</v>
      </c>
      <c r="F26" s="177" t="str">
        <f>VLOOKUP(E26,[1]Danh_muc_VL_DC_TB!$A$70:$D$80,2)</f>
        <v>Quạt trần</v>
      </c>
      <c r="G26" s="177" t="str">
        <f>VLOOKUP(E26,[1]Danh_muc_VL_DC_TB!$A$70:$D$80,4)</f>
        <v>0,1 kW/h</v>
      </c>
      <c r="H26" s="178">
        <v>1.848E-2</v>
      </c>
      <c r="I26" s="281">
        <f>[1]Danh_muc_VL_DC_TB!$D$84</f>
        <v>1901.8181818181818</v>
      </c>
      <c r="J26" s="281">
        <f t="shared" si="2"/>
        <v>35</v>
      </c>
    </row>
    <row r="27" spans="1:10" x14ac:dyDescent="0.25">
      <c r="A27" s="272"/>
      <c r="B27" s="279"/>
      <c r="C27" s="280"/>
      <c r="D27" s="280"/>
      <c r="E27" s="176">
        <v>10</v>
      </c>
      <c r="F27" s="177" t="str">
        <f>VLOOKUP(E27,[1]Danh_muc_VL_DC_TB!$A$70:$D$80,2)</f>
        <v>Quạt thông gió</v>
      </c>
      <c r="G27" s="177" t="str">
        <f>VLOOKUP(E27,[1]Danh_muc_VL_DC_TB!$A$70:$D$80,4)</f>
        <v>0,04 kW/h</v>
      </c>
      <c r="H27" s="178">
        <v>1.248E-2</v>
      </c>
      <c r="I27" s="281">
        <f>[1]Danh_muc_VL_DC_TB!$D$84</f>
        <v>1901.8181818181818</v>
      </c>
      <c r="J27" s="281">
        <f t="shared" si="2"/>
        <v>24</v>
      </c>
    </row>
    <row r="28" spans="1:10" x14ac:dyDescent="0.25">
      <c r="A28" s="272"/>
      <c r="B28" s="279"/>
      <c r="C28" s="280"/>
      <c r="D28" s="280"/>
      <c r="E28" s="176">
        <v>1</v>
      </c>
      <c r="F28" s="177" t="str">
        <f>VLOOKUP(E28,[1]Danh_muc_VL_DC_TB!$A$70:$D$80,2)</f>
        <v>Bộ đèn neon</v>
      </c>
      <c r="G28" s="177" t="str">
        <f>VLOOKUP(E28,[1]Danh_muc_VL_DC_TB!$A$70:$D$80,4)</f>
        <v>0,04 kW/h</v>
      </c>
      <c r="H28" s="178">
        <v>7.3920000000000001E-3</v>
      </c>
      <c r="I28" s="281">
        <f>[1]Danh_muc_VL_DC_TB!$D$84</f>
        <v>1901.8181818181818</v>
      </c>
      <c r="J28" s="281">
        <f t="shared" si="2"/>
        <v>14</v>
      </c>
    </row>
    <row r="29" spans="1:10" x14ac:dyDescent="0.25">
      <c r="A29" s="272"/>
      <c r="B29" s="279"/>
      <c r="C29" s="280"/>
      <c r="D29" s="280"/>
      <c r="E29" s="176"/>
      <c r="F29" s="177" t="s">
        <v>339</v>
      </c>
      <c r="G29" s="176"/>
      <c r="H29" s="178"/>
      <c r="I29" s="281"/>
      <c r="J29" s="281">
        <f>SUM(J23:J28)</f>
        <v>319</v>
      </c>
    </row>
    <row r="30" spans="1:10" ht="31.5" x14ac:dyDescent="0.25">
      <c r="A30" s="272"/>
      <c r="B30" s="279"/>
      <c r="C30" s="280"/>
      <c r="D30" s="280"/>
      <c r="E30" s="176"/>
      <c r="F30" s="177" t="s">
        <v>338</v>
      </c>
      <c r="G30" s="176"/>
      <c r="H30" s="178">
        <v>8.3656000000000008E-3</v>
      </c>
      <c r="I30" s="281"/>
      <c r="J30" s="281">
        <f>ROUND(J29*H30,0)</f>
        <v>3</v>
      </c>
    </row>
    <row r="31" spans="1:10" ht="31.5" x14ac:dyDescent="0.25">
      <c r="A31" s="180" t="s">
        <v>172</v>
      </c>
      <c r="B31" s="181" t="s">
        <v>30</v>
      </c>
      <c r="C31" s="182" t="s">
        <v>24</v>
      </c>
      <c r="D31" s="182"/>
      <c r="E31" s="176"/>
      <c r="F31" s="177"/>
      <c r="G31" s="176"/>
      <c r="H31" s="178"/>
      <c r="I31" s="179"/>
      <c r="J31" s="269">
        <f>SUM(J32:J39)</f>
        <v>641</v>
      </c>
    </row>
    <row r="32" spans="1:10" ht="31.5" x14ac:dyDescent="0.25">
      <c r="A32" s="272"/>
      <c r="B32" s="279"/>
      <c r="C32" s="280"/>
      <c r="D32" s="280"/>
      <c r="E32" s="176">
        <v>3</v>
      </c>
      <c r="F32" s="177" t="str">
        <f>VLOOKUP(E32,[1]Danh_muc_VL_DC_TB!$A$70:$D$80,2)</f>
        <v>Máy điều hòa nhiệt độ 12.000 BTU</v>
      </c>
      <c r="G32" s="177" t="str">
        <f>VLOOKUP(E32,[1]Danh_muc_VL_DC_TB!$A$70:$D$80,4)</f>
        <v>2,2 kW/h</v>
      </c>
      <c r="H32" s="178">
        <v>7.0400000000000004E-2</v>
      </c>
      <c r="I32" s="281">
        <f>[1]Danh_muc_VL_DC_TB!$D$84</f>
        <v>1901.8181818181818</v>
      </c>
      <c r="J32" s="281">
        <f t="shared" ref="J32:J37" si="3">ROUND(H32*I32,0)</f>
        <v>134</v>
      </c>
    </row>
    <row r="33" spans="1:10" x14ac:dyDescent="0.25">
      <c r="A33" s="272"/>
      <c r="B33" s="279"/>
      <c r="C33" s="280"/>
      <c r="D33" s="280"/>
      <c r="E33" s="176">
        <v>8</v>
      </c>
      <c r="F33" s="177" t="str">
        <f>VLOOKUP(E33,[1]Danh_muc_VL_DC_TB!$A$70:$D$80,2)</f>
        <v>Máy vi tính PC</v>
      </c>
      <c r="G33" s="177" t="str">
        <f>VLOOKUP(E33,[1]Danh_muc_VL_DC_TB!$A$70:$D$80,4)</f>
        <v>0,4 kW/h</v>
      </c>
      <c r="H33" s="178">
        <v>5.7599999999999998E-2</v>
      </c>
      <c r="I33" s="281">
        <f>[1]Danh_muc_VL_DC_TB!$D$84</f>
        <v>1901.8181818181818</v>
      </c>
      <c r="J33" s="281">
        <f t="shared" si="3"/>
        <v>110</v>
      </c>
    </row>
    <row r="34" spans="1:10" ht="31.5" x14ac:dyDescent="0.25">
      <c r="A34" s="272"/>
      <c r="B34" s="279"/>
      <c r="C34" s="280"/>
      <c r="D34" s="280"/>
      <c r="E34" s="176">
        <v>2</v>
      </c>
      <c r="F34" s="177" t="str">
        <f>VLOOKUP(E34,[1]Danh_muc_VL_DC_TB!$A$70:$D$80,2)</f>
        <v>Bộ máy chủ lưu trữ số liệu</v>
      </c>
      <c r="G34" s="177" t="str">
        <f>VLOOKUP(E34,[1]Danh_muc_VL_DC_TB!$A$70:$D$80,4)</f>
        <v>0,4 kW/h</v>
      </c>
      <c r="H34" s="178">
        <v>9.6000000000000002E-4</v>
      </c>
      <c r="I34" s="281">
        <f>[1]Danh_muc_VL_DC_TB!$D$84</f>
        <v>1901.8181818181818</v>
      </c>
      <c r="J34" s="281">
        <f t="shared" si="3"/>
        <v>2</v>
      </c>
    </row>
    <row r="35" spans="1:10" x14ac:dyDescent="0.25">
      <c r="A35" s="272"/>
      <c r="B35" s="279"/>
      <c r="C35" s="280"/>
      <c r="D35" s="280"/>
      <c r="E35" s="176">
        <v>11</v>
      </c>
      <c r="F35" s="177" t="str">
        <f>VLOOKUP(E35,[1]Danh_muc_VL_DC_TB!$A$70:$D$80,2)</f>
        <v>Quạt trần</v>
      </c>
      <c r="G35" s="177" t="str">
        <f>VLOOKUP(E35,[1]Danh_muc_VL_DC_TB!$A$70:$D$80,4)</f>
        <v>0,1 kW/h</v>
      </c>
      <c r="H35" s="178">
        <v>1.848E-2</v>
      </c>
      <c r="I35" s="281">
        <f>[1]Danh_muc_VL_DC_TB!$D$84</f>
        <v>1901.8181818181818</v>
      </c>
      <c r="J35" s="281">
        <f t="shared" si="3"/>
        <v>35</v>
      </c>
    </row>
    <row r="36" spans="1:10" x14ac:dyDescent="0.25">
      <c r="A36" s="272"/>
      <c r="B36" s="279"/>
      <c r="C36" s="280"/>
      <c r="D36" s="280"/>
      <c r="E36" s="176">
        <v>10</v>
      </c>
      <c r="F36" s="177" t="str">
        <f>VLOOKUP(E36,[1]Danh_muc_VL_DC_TB!$A$70:$D$80,2)</f>
        <v>Quạt thông gió</v>
      </c>
      <c r="G36" s="177" t="str">
        <f>VLOOKUP(E36,[1]Danh_muc_VL_DC_TB!$A$70:$D$80,4)</f>
        <v>0,04 kW/h</v>
      </c>
      <c r="H36" s="178">
        <v>1.248E-2</v>
      </c>
      <c r="I36" s="281">
        <f>[1]Danh_muc_VL_DC_TB!$D$84</f>
        <v>1901.8181818181818</v>
      </c>
      <c r="J36" s="281">
        <f t="shared" si="3"/>
        <v>24</v>
      </c>
    </row>
    <row r="37" spans="1:10" x14ac:dyDescent="0.25">
      <c r="A37" s="272"/>
      <c r="B37" s="279"/>
      <c r="C37" s="280"/>
      <c r="D37" s="280"/>
      <c r="E37" s="176">
        <v>1</v>
      </c>
      <c r="F37" s="177" t="str">
        <f>VLOOKUP(E37,[1]Danh_muc_VL_DC_TB!$A$70:$D$80,2)</f>
        <v>Bộ đèn neon</v>
      </c>
      <c r="G37" s="177" t="str">
        <f>VLOOKUP(E37,[1]Danh_muc_VL_DC_TB!$A$70:$D$80,4)</f>
        <v>0,04 kW/h</v>
      </c>
      <c r="H37" s="178">
        <v>7.3920000000000001E-3</v>
      </c>
      <c r="I37" s="281">
        <f>[1]Danh_muc_VL_DC_TB!$D$84</f>
        <v>1901.8181818181818</v>
      </c>
      <c r="J37" s="281">
        <f t="shared" si="3"/>
        <v>14</v>
      </c>
    </row>
    <row r="38" spans="1:10" x14ac:dyDescent="0.25">
      <c r="A38" s="272"/>
      <c r="B38" s="279"/>
      <c r="C38" s="280"/>
      <c r="D38" s="280"/>
      <c r="E38" s="176"/>
      <c r="F38" s="177" t="s">
        <v>339</v>
      </c>
      <c r="G38" s="176"/>
      <c r="H38" s="178"/>
      <c r="I38" s="281"/>
      <c r="J38" s="281">
        <f>SUM(J32:J37)</f>
        <v>319</v>
      </c>
    </row>
    <row r="39" spans="1:10" ht="31.5" x14ac:dyDescent="0.25">
      <c r="A39" s="272"/>
      <c r="B39" s="279"/>
      <c r="C39" s="280"/>
      <c r="D39" s="280"/>
      <c r="E39" s="176"/>
      <c r="F39" s="177" t="s">
        <v>338</v>
      </c>
      <c r="G39" s="176"/>
      <c r="H39" s="178">
        <v>8.3656000000000008E-3</v>
      </c>
      <c r="I39" s="281"/>
      <c r="J39" s="281">
        <f>ROUND(J38*H39,0)</f>
        <v>3</v>
      </c>
    </row>
    <row r="40" spans="1:10" ht="47.25" x14ac:dyDescent="0.25">
      <c r="A40" s="180" t="s">
        <v>173</v>
      </c>
      <c r="B40" s="181" t="s">
        <v>308</v>
      </c>
      <c r="C40" s="182"/>
      <c r="D40" s="182"/>
      <c r="E40" s="176"/>
      <c r="F40" s="177"/>
      <c r="G40" s="176"/>
      <c r="H40" s="178"/>
      <c r="I40" s="179"/>
      <c r="J40" s="179"/>
    </row>
    <row r="41" spans="1:10" ht="31.5" x14ac:dyDescent="0.25">
      <c r="A41" s="174" t="s">
        <v>174</v>
      </c>
      <c r="B41" s="175" t="s">
        <v>31</v>
      </c>
      <c r="C41" s="170"/>
      <c r="D41" s="170"/>
      <c r="E41" s="176"/>
      <c r="F41" s="177"/>
      <c r="G41" s="176"/>
      <c r="H41" s="178"/>
      <c r="I41" s="179"/>
      <c r="J41" s="179"/>
    </row>
    <row r="42" spans="1:10" ht="78.75" x14ac:dyDescent="0.25">
      <c r="A42" s="180" t="s">
        <v>175</v>
      </c>
      <c r="B42" s="181" t="s">
        <v>32</v>
      </c>
      <c r="C42" s="182"/>
      <c r="D42" s="182"/>
      <c r="E42" s="176"/>
      <c r="F42" s="177"/>
      <c r="G42" s="176"/>
      <c r="H42" s="178"/>
      <c r="I42" s="179"/>
      <c r="J42" s="179"/>
    </row>
    <row r="43" spans="1:10" ht="31.5" x14ac:dyDescent="0.25">
      <c r="A43" s="180" t="s">
        <v>176</v>
      </c>
      <c r="B43" s="181" t="s">
        <v>34</v>
      </c>
      <c r="C43" s="182"/>
      <c r="D43" s="182"/>
      <c r="E43" s="176"/>
      <c r="F43" s="177"/>
      <c r="G43" s="176"/>
      <c r="H43" s="178"/>
      <c r="I43" s="179"/>
      <c r="J43" s="179">
        <f>SUM(J49,J50)</f>
        <v>789</v>
      </c>
    </row>
    <row r="44" spans="1:10" ht="31.5" x14ac:dyDescent="0.25">
      <c r="A44" s="180"/>
      <c r="B44" s="181"/>
      <c r="C44" s="182"/>
      <c r="D44" s="182"/>
      <c r="E44" s="176">
        <v>3</v>
      </c>
      <c r="F44" s="177" t="str">
        <f>VLOOKUP(E44,Danh_muc_VL_DC_TB!$A$70:$D$80,2)</f>
        <v>Máy điều hòa nhiệt độ 12.000 BTU</v>
      </c>
      <c r="G44" s="177" t="str">
        <f>VLOOKUP(E44,Danh_muc_VL_DC_TB!$A$70:$D$80,4)</f>
        <v>2,2 kW/h</v>
      </c>
      <c r="H44" s="178">
        <v>0.22</v>
      </c>
      <c r="I44" s="179">
        <f>Danh_muc_VL_DC_TB!$D$84</f>
        <v>1901.8181818181818</v>
      </c>
      <c r="J44" s="179">
        <f t="shared" ref="J44:J48" si="4">ROUND(H44*I44,0)</f>
        <v>418</v>
      </c>
    </row>
    <row r="45" spans="1:10" x14ac:dyDescent="0.25">
      <c r="A45" s="180"/>
      <c r="B45" s="181"/>
      <c r="C45" s="182"/>
      <c r="D45" s="182"/>
      <c r="E45" s="176">
        <v>11</v>
      </c>
      <c r="F45" s="177" t="str">
        <f>VLOOKUP(E45,Danh_muc_VL_DC_TB!$A$70:$D$80,2)</f>
        <v>Quạt trần</v>
      </c>
      <c r="G45" s="177" t="str">
        <f>VLOOKUP(E45,Danh_muc_VL_DC_TB!$A$70:$D$80,4)</f>
        <v>0,1 kW/h</v>
      </c>
      <c r="H45" s="178">
        <v>1.6E-2</v>
      </c>
      <c r="I45" s="179">
        <f>Danh_muc_VL_DC_TB!$D$84</f>
        <v>1901.8181818181818</v>
      </c>
      <c r="J45" s="179">
        <f t="shared" si="4"/>
        <v>30</v>
      </c>
    </row>
    <row r="46" spans="1:10" x14ac:dyDescent="0.25">
      <c r="A46" s="180"/>
      <c r="B46" s="181"/>
      <c r="C46" s="182"/>
      <c r="D46" s="182"/>
      <c r="E46" s="176">
        <v>10</v>
      </c>
      <c r="F46" s="177" t="str">
        <f>VLOOKUP(E46,Danh_muc_VL_DC_TB!$A$70:$D$80,2)</f>
        <v>Quạt thông gió</v>
      </c>
      <c r="G46" s="177" t="str">
        <f>VLOOKUP(E46,Danh_muc_VL_DC_TB!$A$70:$D$80,4)</f>
        <v>0,04 kW/h</v>
      </c>
      <c r="H46" s="178">
        <v>6.4000000000000003E-3</v>
      </c>
      <c r="I46" s="179">
        <f>Danh_muc_VL_DC_TB!$D$84</f>
        <v>1901.8181818181818</v>
      </c>
      <c r="J46" s="179">
        <f t="shared" si="4"/>
        <v>12</v>
      </c>
    </row>
    <row r="47" spans="1:10" x14ac:dyDescent="0.25">
      <c r="A47" s="180"/>
      <c r="B47" s="181"/>
      <c r="C47" s="182"/>
      <c r="D47" s="182"/>
      <c r="E47" s="176">
        <v>1</v>
      </c>
      <c r="F47" s="177" t="str">
        <f>VLOOKUP(E47,Danh_muc_VL_DC_TB!$A$70:$D$80,2)</f>
        <v>Bộ đèn neon</v>
      </c>
      <c r="G47" s="177" t="str">
        <f>VLOOKUP(E47,Danh_muc_VL_DC_TB!$A$70:$D$80,4)</f>
        <v>0,04 kW/h</v>
      </c>
      <c r="H47" s="178">
        <v>4.48E-2</v>
      </c>
      <c r="I47" s="179">
        <f>Danh_muc_VL_DC_TB!$D$84</f>
        <v>1901.8181818181818</v>
      </c>
      <c r="J47" s="179">
        <f t="shared" si="4"/>
        <v>85</v>
      </c>
    </row>
    <row r="48" spans="1:10" s="190" customFormat="1" x14ac:dyDescent="0.25">
      <c r="A48" s="183"/>
      <c r="B48" s="184"/>
      <c r="C48" s="185"/>
      <c r="D48" s="185"/>
      <c r="E48" s="186">
        <v>4</v>
      </c>
      <c r="F48" s="187" t="str">
        <f>VLOOKUP(E48,Danh_muc_VL_DC_TB!$A$70:$D$80,2)</f>
        <v>Máy hút ẩm</v>
      </c>
      <c r="G48" s="187" t="str">
        <f>VLOOKUP(E48,Danh_muc_VL_DC_TB!$A$70:$D$80,4)</f>
        <v>1,5 kW/h</v>
      </c>
      <c r="H48" s="188">
        <v>0.12</v>
      </c>
      <c r="I48" s="189">
        <f>Danh_muc_VL_DC_TB!$D$84</f>
        <v>1901.8181818181818</v>
      </c>
      <c r="J48" s="189">
        <f t="shared" si="4"/>
        <v>228</v>
      </c>
    </row>
    <row r="49" spans="1:10" x14ac:dyDescent="0.25">
      <c r="A49" s="180"/>
      <c r="B49" s="181"/>
      <c r="C49" s="182"/>
      <c r="D49" s="182"/>
      <c r="E49" s="176"/>
      <c r="F49" s="177" t="s">
        <v>339</v>
      </c>
      <c r="G49" s="176"/>
      <c r="H49" s="178"/>
      <c r="I49" s="179"/>
      <c r="J49" s="179">
        <f>SUM(J44:J48)</f>
        <v>773</v>
      </c>
    </row>
    <row r="50" spans="1:10" ht="31.5" x14ac:dyDescent="0.25">
      <c r="A50" s="180"/>
      <c r="B50" s="181"/>
      <c r="C50" s="182"/>
      <c r="D50" s="182"/>
      <c r="E50" s="176"/>
      <c r="F50" s="177" t="s">
        <v>338</v>
      </c>
      <c r="G50" s="176"/>
      <c r="H50" s="178">
        <v>2.036E-2</v>
      </c>
      <c r="I50" s="179"/>
      <c r="J50" s="179">
        <f>ROUND(J49*H50,0)</f>
        <v>16</v>
      </c>
    </row>
    <row r="51" spans="1:10" ht="47.25" x14ac:dyDescent="0.25">
      <c r="A51" s="180" t="s">
        <v>177</v>
      </c>
      <c r="B51" s="181" t="s">
        <v>35</v>
      </c>
      <c r="C51" s="182"/>
      <c r="D51" s="182"/>
      <c r="E51" s="176"/>
      <c r="F51" s="177"/>
      <c r="G51" s="176"/>
      <c r="H51" s="178"/>
      <c r="I51" s="179"/>
      <c r="J51" s="179">
        <f>SUM(J57,J58)</f>
        <v>1229</v>
      </c>
    </row>
    <row r="52" spans="1:10" ht="31.5" x14ac:dyDescent="0.25">
      <c r="A52" s="180"/>
      <c r="B52" s="181"/>
      <c r="C52" s="182"/>
      <c r="D52" s="182"/>
      <c r="E52" s="176">
        <v>3</v>
      </c>
      <c r="F52" s="177" t="str">
        <f>VLOOKUP(E52,Danh_muc_VL_DC_TB!$A$70:$D$80,2)</f>
        <v>Máy điều hòa nhiệt độ 12.000 BTU</v>
      </c>
      <c r="G52" s="177" t="str">
        <f>VLOOKUP(E52,Danh_muc_VL_DC_TB!$A$70:$D$80,4)</f>
        <v>2,2 kW/h</v>
      </c>
      <c r="H52" s="178">
        <v>0.44</v>
      </c>
      <c r="I52" s="179">
        <f>Danh_muc_VL_DC_TB!$D$84</f>
        <v>1901.8181818181818</v>
      </c>
      <c r="J52" s="179">
        <f t="shared" ref="J52:J56" si="5">ROUND(H52*I52,0)</f>
        <v>837</v>
      </c>
    </row>
    <row r="53" spans="1:10" x14ac:dyDescent="0.25">
      <c r="A53" s="180"/>
      <c r="B53" s="181"/>
      <c r="C53" s="182"/>
      <c r="D53" s="182"/>
      <c r="E53" s="176">
        <v>11</v>
      </c>
      <c r="F53" s="177" t="str">
        <f>VLOOKUP(E53,Danh_muc_VL_DC_TB!$A$70:$D$80,2)</f>
        <v>Quạt trần</v>
      </c>
      <c r="G53" s="177" t="str">
        <f>VLOOKUP(E53,Danh_muc_VL_DC_TB!$A$70:$D$80,4)</f>
        <v>0,1 kW/h</v>
      </c>
      <c r="H53" s="178">
        <v>1.6E-2</v>
      </c>
      <c r="I53" s="179">
        <f>Danh_muc_VL_DC_TB!$D$84</f>
        <v>1901.8181818181818</v>
      </c>
      <c r="J53" s="179">
        <f t="shared" si="5"/>
        <v>30</v>
      </c>
    </row>
    <row r="54" spans="1:10" x14ac:dyDescent="0.25">
      <c r="A54" s="180"/>
      <c r="B54" s="181"/>
      <c r="C54" s="182"/>
      <c r="D54" s="182"/>
      <c r="E54" s="176">
        <v>10</v>
      </c>
      <c r="F54" s="177" t="str">
        <f>VLOOKUP(E54,Danh_muc_VL_DC_TB!$A$70:$D$80,2)</f>
        <v>Quạt thông gió</v>
      </c>
      <c r="G54" s="177" t="str">
        <f>VLOOKUP(E54,Danh_muc_VL_DC_TB!$A$70:$D$80,4)</f>
        <v>0,04 kW/h</v>
      </c>
      <c r="H54" s="178">
        <v>6.4000000000000003E-3</v>
      </c>
      <c r="I54" s="179">
        <f>Danh_muc_VL_DC_TB!$D$84</f>
        <v>1901.8181818181818</v>
      </c>
      <c r="J54" s="179">
        <f t="shared" si="5"/>
        <v>12</v>
      </c>
    </row>
    <row r="55" spans="1:10" x14ac:dyDescent="0.25">
      <c r="A55" s="180"/>
      <c r="B55" s="181"/>
      <c r="C55" s="182"/>
      <c r="D55" s="182"/>
      <c r="E55" s="176">
        <v>1</v>
      </c>
      <c r="F55" s="177" t="str">
        <f>VLOOKUP(E55,Danh_muc_VL_DC_TB!$A$70:$D$80,2)</f>
        <v>Bộ đèn neon</v>
      </c>
      <c r="G55" s="177" t="str">
        <f>VLOOKUP(E55,Danh_muc_VL_DC_TB!$A$70:$D$80,4)</f>
        <v>0,04 kW/h</v>
      </c>
      <c r="H55" s="178">
        <v>4.48E-2</v>
      </c>
      <c r="I55" s="179">
        <f>Danh_muc_VL_DC_TB!$D$84</f>
        <v>1901.8181818181818</v>
      </c>
      <c r="J55" s="179">
        <f t="shared" si="5"/>
        <v>85</v>
      </c>
    </row>
    <row r="56" spans="1:10" x14ac:dyDescent="0.25">
      <c r="A56" s="180"/>
      <c r="B56" s="181"/>
      <c r="C56" s="182"/>
      <c r="D56" s="182"/>
      <c r="E56" s="176">
        <v>4</v>
      </c>
      <c r="F56" s="177" t="str">
        <f>VLOOKUP(E56,Danh_muc_VL_DC_TB!$A$70:$D$80,2)</f>
        <v>Máy hút ẩm</v>
      </c>
      <c r="G56" s="177" t="str">
        <f>VLOOKUP(E56,Danh_muc_VL_DC_TB!$A$70:$D$80,4)</f>
        <v>1,5 kW/h</v>
      </c>
      <c r="H56" s="178">
        <v>0.12</v>
      </c>
      <c r="I56" s="179">
        <f>Danh_muc_VL_DC_TB!$D$84</f>
        <v>1901.8181818181818</v>
      </c>
      <c r="J56" s="179">
        <f t="shared" si="5"/>
        <v>228</v>
      </c>
    </row>
    <row r="57" spans="1:10" x14ac:dyDescent="0.25">
      <c r="A57" s="180"/>
      <c r="B57" s="181"/>
      <c r="C57" s="182"/>
      <c r="D57" s="182"/>
      <c r="E57" s="176"/>
      <c r="F57" s="177" t="s">
        <v>339</v>
      </c>
      <c r="G57" s="176"/>
      <c r="H57" s="178"/>
      <c r="I57" s="179"/>
      <c r="J57" s="179">
        <f>SUM(J52:J56)</f>
        <v>1192</v>
      </c>
    </row>
    <row r="58" spans="1:10" ht="31.5" x14ac:dyDescent="0.25">
      <c r="A58" s="180"/>
      <c r="B58" s="181"/>
      <c r="C58" s="182"/>
      <c r="D58" s="182"/>
      <c r="E58" s="176"/>
      <c r="F58" s="177" t="s">
        <v>338</v>
      </c>
      <c r="G58" s="176"/>
      <c r="H58" s="178">
        <v>3.1359999999999999E-2</v>
      </c>
      <c r="I58" s="179"/>
      <c r="J58" s="179">
        <f>ROUND(J57*H58,0)</f>
        <v>37</v>
      </c>
    </row>
    <row r="59" spans="1:10" ht="31.5" x14ac:dyDescent="0.25">
      <c r="A59" s="174" t="s">
        <v>181</v>
      </c>
      <c r="B59" s="175" t="s">
        <v>39</v>
      </c>
      <c r="C59" s="170"/>
      <c r="D59" s="170"/>
      <c r="E59" s="176"/>
      <c r="F59" s="177"/>
      <c r="G59" s="176"/>
      <c r="H59" s="178"/>
      <c r="I59" s="179"/>
      <c r="J59" s="179"/>
    </row>
    <row r="60" spans="1:10" ht="63" x14ac:dyDescent="0.25">
      <c r="A60" s="180" t="s">
        <v>182</v>
      </c>
      <c r="B60" s="181" t="s">
        <v>40</v>
      </c>
      <c r="C60" s="182" t="s">
        <v>21</v>
      </c>
      <c r="D60" s="182"/>
      <c r="E60" s="176"/>
      <c r="F60" s="177"/>
      <c r="G60" s="176"/>
      <c r="H60" s="178"/>
      <c r="I60" s="179"/>
      <c r="J60" s="179">
        <f>SUM(J67,J68)</f>
        <v>30925</v>
      </c>
    </row>
    <row r="61" spans="1:10" ht="31.5" x14ac:dyDescent="0.25">
      <c r="A61" s="180"/>
      <c r="B61" s="181"/>
      <c r="C61" s="182"/>
      <c r="D61" s="182"/>
      <c r="E61" s="176">
        <v>3</v>
      </c>
      <c r="F61" s="177" t="str">
        <f>VLOOKUP(E61,Danh_muc_VL_DC_TB!$A$70:$D$80,2)</f>
        <v>Máy điều hòa nhiệt độ 12.000 BTU</v>
      </c>
      <c r="G61" s="177" t="str">
        <f>VLOOKUP(E61,Danh_muc_VL_DC_TB!$A$70:$D$80,4)</f>
        <v>2,2 kW/h</v>
      </c>
      <c r="H61" s="178">
        <v>3.3017599999999998</v>
      </c>
      <c r="I61" s="179">
        <f>Danh_muc_VL_DC_TB!$D$84</f>
        <v>1901.8181818181818</v>
      </c>
      <c r="J61" s="179">
        <f t="shared" ref="J61:J66" si="6">ROUND(H61*I61,0)</f>
        <v>6279</v>
      </c>
    </row>
    <row r="62" spans="1:10" x14ac:dyDescent="0.25">
      <c r="A62" s="180"/>
      <c r="B62" s="181"/>
      <c r="C62" s="182"/>
      <c r="D62" s="182"/>
      <c r="E62" s="176">
        <v>8</v>
      </c>
      <c r="F62" s="177" t="str">
        <f>VLOOKUP(E62,Danh_muc_VL_DC_TB!$A$70:$D$80,2)</f>
        <v>Máy vi tính PC</v>
      </c>
      <c r="G62" s="177" t="str">
        <f>VLOOKUP(E62,Danh_muc_VL_DC_TB!$A$70:$D$80,4)</f>
        <v>0,4 kW/h</v>
      </c>
      <c r="H62" s="178">
        <v>6.7511999999999999</v>
      </c>
      <c r="I62" s="179">
        <f>Danh_muc_VL_DC_TB!$D$84</f>
        <v>1901.8181818181818</v>
      </c>
      <c r="J62" s="179">
        <f t="shared" si="6"/>
        <v>12840</v>
      </c>
    </row>
    <row r="63" spans="1:10" x14ac:dyDescent="0.25">
      <c r="A63" s="180"/>
      <c r="B63" s="181"/>
      <c r="C63" s="182"/>
      <c r="D63" s="182"/>
      <c r="E63" s="176">
        <v>7</v>
      </c>
      <c r="F63" s="177" t="str">
        <f>VLOOKUP(E63,Danh_muc_VL_DC_TB!$A$70:$D$80,2)</f>
        <v>Máy in A4</v>
      </c>
      <c r="G63" s="177" t="str">
        <f>VLOOKUP(E63,Danh_muc_VL_DC_TB!$A$70:$D$80,4)</f>
        <v>0,4 kW/h</v>
      </c>
      <c r="H63" s="178">
        <v>1.2800000000000001E-3</v>
      </c>
      <c r="I63" s="179">
        <f>Danh_muc_VL_DC_TB!$D$84</f>
        <v>1901.8181818181818</v>
      </c>
      <c r="J63" s="179">
        <f t="shared" si="6"/>
        <v>2</v>
      </c>
    </row>
    <row r="64" spans="1:10" x14ac:dyDescent="0.25">
      <c r="A64" s="180"/>
      <c r="B64" s="181"/>
      <c r="C64" s="182"/>
      <c r="D64" s="182"/>
      <c r="E64" s="176">
        <v>11</v>
      </c>
      <c r="F64" s="177" t="str">
        <f>VLOOKUP(E64,Danh_muc_VL_DC_TB!$A$70:$D$80,2)</f>
        <v>Quạt trần</v>
      </c>
      <c r="G64" s="177" t="str">
        <f>VLOOKUP(E64,Danh_muc_VL_DC_TB!$A$70:$D$80,4)</f>
        <v>0,1 kW/h</v>
      </c>
      <c r="H64" s="178">
        <v>0.14848</v>
      </c>
      <c r="I64" s="179">
        <f>Danh_muc_VL_DC_TB!$D$84</f>
        <v>1901.8181818181818</v>
      </c>
      <c r="J64" s="179">
        <f t="shared" si="6"/>
        <v>282</v>
      </c>
    </row>
    <row r="65" spans="1:10" x14ac:dyDescent="0.25">
      <c r="A65" s="180"/>
      <c r="B65" s="181"/>
      <c r="C65" s="182"/>
      <c r="D65" s="182"/>
      <c r="E65" s="176">
        <v>10</v>
      </c>
      <c r="F65" s="177" t="str">
        <f>VLOOKUP(E65,Danh_muc_VL_DC_TB!$A$70:$D$80,2)</f>
        <v>Quạt thông gió</v>
      </c>
      <c r="G65" s="177" t="str">
        <f>VLOOKUP(E65,Danh_muc_VL_DC_TB!$A$70:$D$80,4)</f>
        <v>0,04 kW/h</v>
      </c>
      <c r="H65" s="178">
        <v>5.9392E-2</v>
      </c>
      <c r="I65" s="179">
        <f>Danh_muc_VL_DC_TB!$D$84</f>
        <v>1901.8181818181818</v>
      </c>
      <c r="J65" s="179">
        <f t="shared" si="6"/>
        <v>113</v>
      </c>
    </row>
    <row r="66" spans="1:10" x14ac:dyDescent="0.25">
      <c r="A66" s="180"/>
      <c r="B66" s="181"/>
      <c r="C66" s="182"/>
      <c r="D66" s="182"/>
      <c r="E66" s="176">
        <v>1</v>
      </c>
      <c r="F66" s="177" t="str">
        <f>VLOOKUP(E66,Danh_muc_VL_DC_TB!$A$70:$D$80,2)</f>
        <v>Bộ đèn neon</v>
      </c>
      <c r="G66" s="177" t="str">
        <f>VLOOKUP(E66,Danh_muc_VL_DC_TB!$A$70:$D$80,4)</f>
        <v>0,04 kW/h</v>
      </c>
      <c r="H66" s="178">
        <v>0.35520000000000002</v>
      </c>
      <c r="I66" s="179">
        <f>Danh_muc_VL_DC_TB!$D$84</f>
        <v>1901.8181818181818</v>
      </c>
      <c r="J66" s="179">
        <f t="shared" si="6"/>
        <v>676</v>
      </c>
    </row>
    <row r="67" spans="1:10" x14ac:dyDescent="0.25">
      <c r="A67" s="180"/>
      <c r="B67" s="181"/>
      <c r="C67" s="182"/>
      <c r="D67" s="182"/>
      <c r="E67" s="176"/>
      <c r="F67" s="177" t="s">
        <v>339</v>
      </c>
      <c r="G67" s="176"/>
      <c r="H67" s="178"/>
      <c r="I67" s="179"/>
      <c r="J67" s="179">
        <f>SUM(J61:J66)</f>
        <v>20192</v>
      </c>
    </row>
    <row r="68" spans="1:10" ht="31.5" x14ac:dyDescent="0.25">
      <c r="A68" s="180"/>
      <c r="B68" s="181"/>
      <c r="C68" s="182"/>
      <c r="D68" s="182"/>
      <c r="E68" s="176"/>
      <c r="F68" s="177" t="s">
        <v>338</v>
      </c>
      <c r="G68" s="176"/>
      <c r="H68" s="178">
        <v>0.53156159999999997</v>
      </c>
      <c r="I68" s="179"/>
      <c r="J68" s="179">
        <f>ROUND(J67*H68,0)</f>
        <v>10733</v>
      </c>
    </row>
    <row r="69" spans="1:10" ht="47.25" x14ac:dyDescent="0.25">
      <c r="A69" s="180" t="s">
        <v>187</v>
      </c>
      <c r="B69" s="181" t="s">
        <v>46</v>
      </c>
      <c r="C69" s="182" t="s">
        <v>21</v>
      </c>
      <c r="D69" s="182"/>
      <c r="E69" s="176"/>
      <c r="F69" s="177"/>
      <c r="G69" s="176"/>
      <c r="H69" s="178"/>
      <c r="I69" s="179"/>
      <c r="J69" s="179">
        <f>SUM(J74,J75)</f>
        <v>8770</v>
      </c>
    </row>
    <row r="70" spans="1:10" ht="31.5" x14ac:dyDescent="0.25">
      <c r="A70" s="180"/>
      <c r="B70" s="181"/>
      <c r="C70" s="182"/>
      <c r="D70" s="182"/>
      <c r="E70" s="176">
        <v>3</v>
      </c>
      <c r="F70" s="177" t="str">
        <f>VLOOKUP(E70,Danh_muc_VL_DC_TB!$A$70:$D$80,2)</f>
        <v>Máy điều hòa nhiệt độ 12.000 BTU</v>
      </c>
      <c r="G70" s="177" t="str">
        <f>VLOOKUP(E70,Danh_muc_VL_DC_TB!$A$70:$D$80,4)</f>
        <v>2,2 kW/h</v>
      </c>
      <c r="H70" s="178">
        <v>3.3017599999999998</v>
      </c>
      <c r="I70" s="179">
        <f>Danh_muc_VL_DC_TB!$D$84</f>
        <v>1901.8181818181818</v>
      </c>
      <c r="J70" s="179">
        <f t="shared" ref="J70:J73" si="7">ROUND(H70*I70,0)</f>
        <v>6279</v>
      </c>
    </row>
    <row r="71" spans="1:10" x14ac:dyDescent="0.25">
      <c r="A71" s="180"/>
      <c r="B71" s="181"/>
      <c r="C71" s="182"/>
      <c r="D71" s="182"/>
      <c r="E71" s="176">
        <v>11</v>
      </c>
      <c r="F71" s="177" t="str">
        <f>VLOOKUP(E71,Danh_muc_VL_DC_TB!$A$70:$D$80,2)</f>
        <v>Quạt trần</v>
      </c>
      <c r="G71" s="177" t="str">
        <f>VLOOKUP(E71,Danh_muc_VL_DC_TB!$A$70:$D$80,4)</f>
        <v>0,1 kW/h</v>
      </c>
      <c r="H71" s="178">
        <v>0.14848</v>
      </c>
      <c r="I71" s="179">
        <f>Danh_muc_VL_DC_TB!$D$84</f>
        <v>1901.8181818181818</v>
      </c>
      <c r="J71" s="179">
        <f t="shared" si="7"/>
        <v>282</v>
      </c>
    </row>
    <row r="72" spans="1:10" x14ac:dyDescent="0.25">
      <c r="A72" s="180"/>
      <c r="B72" s="181"/>
      <c r="C72" s="182"/>
      <c r="D72" s="182"/>
      <c r="E72" s="176">
        <v>10</v>
      </c>
      <c r="F72" s="177" t="str">
        <f>VLOOKUP(E72,Danh_muc_VL_DC_TB!$A$70:$D$80,2)</f>
        <v>Quạt thông gió</v>
      </c>
      <c r="G72" s="177" t="str">
        <f>VLOOKUP(E72,Danh_muc_VL_DC_TB!$A$70:$D$80,4)</f>
        <v>0,04 kW/h</v>
      </c>
      <c r="H72" s="178">
        <v>5.9392E-2</v>
      </c>
      <c r="I72" s="179">
        <f>Danh_muc_VL_DC_TB!$D$84</f>
        <v>1901.8181818181818</v>
      </c>
      <c r="J72" s="179">
        <f t="shared" si="7"/>
        <v>113</v>
      </c>
    </row>
    <row r="73" spans="1:10" x14ac:dyDescent="0.25">
      <c r="A73" s="180"/>
      <c r="B73" s="181"/>
      <c r="C73" s="182"/>
      <c r="D73" s="182"/>
      <c r="E73" s="176">
        <v>1</v>
      </c>
      <c r="F73" s="177" t="str">
        <f>VLOOKUP(E73,Danh_muc_VL_DC_TB!$A$70:$D$80,2)</f>
        <v>Bộ đèn neon</v>
      </c>
      <c r="G73" s="177" t="str">
        <f>VLOOKUP(E73,Danh_muc_VL_DC_TB!$A$70:$D$80,4)</f>
        <v>0,04 kW/h</v>
      </c>
      <c r="H73" s="178">
        <v>0.35520000000000002</v>
      </c>
      <c r="I73" s="179">
        <f>Danh_muc_VL_DC_TB!$D$84</f>
        <v>1901.8181818181818</v>
      </c>
      <c r="J73" s="179">
        <f t="shared" si="7"/>
        <v>676</v>
      </c>
    </row>
    <row r="74" spans="1:10" x14ac:dyDescent="0.25">
      <c r="A74" s="180"/>
      <c r="B74" s="181"/>
      <c r="C74" s="182"/>
      <c r="D74" s="182"/>
      <c r="E74" s="176"/>
      <c r="F74" s="177" t="s">
        <v>339</v>
      </c>
      <c r="G74" s="176"/>
      <c r="H74" s="178"/>
      <c r="I74" s="179"/>
      <c r="J74" s="179">
        <f>SUM(J70:J73)</f>
        <v>7350</v>
      </c>
    </row>
    <row r="75" spans="1:10" ht="31.5" x14ac:dyDescent="0.25">
      <c r="A75" s="180"/>
      <c r="B75" s="181"/>
      <c r="C75" s="182"/>
      <c r="D75" s="182"/>
      <c r="E75" s="176"/>
      <c r="F75" s="177" t="s">
        <v>338</v>
      </c>
      <c r="G75" s="176"/>
      <c r="H75" s="178">
        <v>0.19324160000000001</v>
      </c>
      <c r="I75" s="179"/>
      <c r="J75" s="179">
        <f>ROUND(J74*H75,0)</f>
        <v>1420</v>
      </c>
    </row>
    <row r="76" spans="1:10" ht="31.5" x14ac:dyDescent="0.25">
      <c r="A76" s="174" t="s">
        <v>188</v>
      </c>
      <c r="B76" s="175" t="s">
        <v>47</v>
      </c>
      <c r="C76" s="170"/>
      <c r="D76" s="170"/>
      <c r="E76" s="176"/>
      <c r="F76" s="177"/>
      <c r="G76" s="176"/>
      <c r="H76" s="178"/>
      <c r="I76" s="179"/>
      <c r="J76" s="179"/>
    </row>
    <row r="77" spans="1:10" ht="31.5" x14ac:dyDescent="0.25">
      <c r="A77" s="180" t="s">
        <v>191</v>
      </c>
      <c r="B77" s="181" t="s">
        <v>50</v>
      </c>
      <c r="C77" s="182"/>
      <c r="D77" s="182"/>
      <c r="E77" s="176"/>
      <c r="F77" s="177"/>
      <c r="G77" s="176"/>
      <c r="H77" s="178"/>
      <c r="I77" s="179"/>
      <c r="J77" s="179">
        <f>SUM(J81,J82)</f>
        <v>4412</v>
      </c>
    </row>
    <row r="78" spans="1:10" x14ac:dyDescent="0.25">
      <c r="A78" s="180"/>
      <c r="B78" s="181"/>
      <c r="C78" s="182"/>
      <c r="D78" s="182"/>
      <c r="E78" s="176">
        <v>10</v>
      </c>
      <c r="F78" s="177" t="str">
        <f>VLOOKUP(E78,Danh_muc_VL_DC_TB!$A$70:$D$80,2)</f>
        <v>Quạt thông gió</v>
      </c>
      <c r="G78" s="177" t="str">
        <f>VLOOKUP(E78,Danh_muc_VL_DC_TB!$A$70:$D$80,4)</f>
        <v>0,04 kW/h</v>
      </c>
      <c r="H78" s="178">
        <v>6.08E-2</v>
      </c>
      <c r="I78" s="179">
        <f>Danh_muc_VL_DC_TB!$D$84</f>
        <v>1901.8181818181818</v>
      </c>
      <c r="J78" s="179">
        <f t="shared" ref="J78:J80" si="8">ROUND(H78*I78,0)</f>
        <v>116</v>
      </c>
    </row>
    <row r="79" spans="1:10" x14ac:dyDescent="0.25">
      <c r="A79" s="180"/>
      <c r="B79" s="181"/>
      <c r="C79" s="182"/>
      <c r="D79" s="182"/>
      <c r="E79" s="176">
        <v>1</v>
      </c>
      <c r="F79" s="177" t="str">
        <f>VLOOKUP(E79,Danh_muc_VL_DC_TB!$A$70:$D$80,2)</f>
        <v>Bộ đèn neon</v>
      </c>
      <c r="G79" s="177" t="str">
        <f>VLOOKUP(E79,Danh_muc_VL_DC_TB!$A$70:$D$80,4)</f>
        <v>0,04 kW/h</v>
      </c>
      <c r="H79" s="178">
        <v>0.3584</v>
      </c>
      <c r="I79" s="179">
        <f>Danh_muc_VL_DC_TB!$D$84</f>
        <v>1901.8181818181818</v>
      </c>
      <c r="J79" s="179">
        <f t="shared" si="8"/>
        <v>682</v>
      </c>
    </row>
    <row r="80" spans="1:10" x14ac:dyDescent="0.25">
      <c r="A80" s="180"/>
      <c r="B80" s="181"/>
      <c r="C80" s="182"/>
      <c r="D80" s="182"/>
      <c r="E80" s="176">
        <v>6</v>
      </c>
      <c r="F80" s="177" t="str">
        <f>VLOOKUP(E80,Danh_muc_VL_DC_TB!$A$70:$D$80,2)</f>
        <v>Máy hủy tài liệu</v>
      </c>
      <c r="G80" s="177">
        <f>VLOOKUP(E80,Danh_muc_VL_DC_TB!$A$70:$D$80,4)</f>
        <v>0</v>
      </c>
      <c r="H80" s="178">
        <v>1.68</v>
      </c>
      <c r="I80" s="179">
        <f>Danh_muc_VL_DC_TB!$D$84</f>
        <v>1901.8181818181818</v>
      </c>
      <c r="J80" s="179">
        <f t="shared" si="8"/>
        <v>3195</v>
      </c>
    </row>
    <row r="81" spans="1:10" x14ac:dyDescent="0.25">
      <c r="A81" s="180"/>
      <c r="B81" s="181"/>
      <c r="C81" s="182"/>
      <c r="D81" s="182"/>
      <c r="E81" s="176"/>
      <c r="F81" s="177" t="s">
        <v>339</v>
      </c>
      <c r="G81" s="176"/>
      <c r="H81" s="178"/>
      <c r="I81" s="179"/>
      <c r="J81" s="179">
        <f>SUM(J78:J80)</f>
        <v>3993</v>
      </c>
    </row>
    <row r="82" spans="1:10" ht="31.5" x14ac:dyDescent="0.25">
      <c r="A82" s="180"/>
      <c r="B82" s="181"/>
      <c r="C82" s="182"/>
      <c r="D82" s="182"/>
      <c r="E82" s="176"/>
      <c r="F82" s="177" t="s">
        <v>338</v>
      </c>
      <c r="G82" s="176"/>
      <c r="H82" s="178">
        <v>0.10496</v>
      </c>
      <c r="I82" s="179"/>
      <c r="J82" s="179">
        <f>ROUND(J81*H82,0)</f>
        <v>419</v>
      </c>
    </row>
    <row r="83" spans="1:10" ht="31.5" x14ac:dyDescent="0.25">
      <c r="A83" s="174" t="s">
        <v>193</v>
      </c>
      <c r="B83" s="175" t="s">
        <v>52</v>
      </c>
      <c r="C83" s="170"/>
      <c r="D83" s="170"/>
      <c r="E83" s="176"/>
      <c r="F83" s="177"/>
      <c r="G83" s="176"/>
      <c r="H83" s="178"/>
      <c r="I83" s="179"/>
      <c r="J83" s="179"/>
    </row>
    <row r="84" spans="1:10" ht="31.5" x14ac:dyDescent="0.25">
      <c r="A84" s="180" t="s">
        <v>194</v>
      </c>
      <c r="B84" s="181" t="s">
        <v>346</v>
      </c>
      <c r="C84" s="182" t="s">
        <v>57</v>
      </c>
      <c r="D84" s="182"/>
      <c r="E84" s="176"/>
      <c r="F84" s="177"/>
      <c r="G84" s="176"/>
      <c r="H84" s="178"/>
      <c r="I84" s="179"/>
      <c r="J84" s="179">
        <f>SUM(J90,J91)</f>
        <v>454</v>
      </c>
    </row>
    <row r="85" spans="1:10" ht="31.5" x14ac:dyDescent="0.25">
      <c r="A85" s="180"/>
      <c r="B85" s="181"/>
      <c r="C85" s="182"/>
      <c r="D85" s="182"/>
      <c r="E85" s="176">
        <v>3</v>
      </c>
      <c r="F85" s="177" t="str">
        <f>VLOOKUP(E85,Danh_muc_VL_DC_TB!$A$70:$D$80,2)</f>
        <v>Máy điều hòa nhiệt độ 12.000 BTU</v>
      </c>
      <c r="G85" s="177" t="str">
        <f>VLOOKUP(E85,Danh_muc_VL_DC_TB!$A$70:$D$80,4)</f>
        <v>2,2 kW/h</v>
      </c>
      <c r="H85" s="178">
        <v>0.19359999999999999</v>
      </c>
      <c r="I85" s="179">
        <f>Danh_muc_VL_DC_TB!$D$84</f>
        <v>1901.8181818181818</v>
      </c>
      <c r="J85" s="179">
        <f t="shared" ref="J85:J89" si="9">ROUND(H85*I85,0)</f>
        <v>368</v>
      </c>
    </row>
    <row r="86" spans="1:10" x14ac:dyDescent="0.25">
      <c r="A86" s="180"/>
      <c r="B86" s="181"/>
      <c r="C86" s="182"/>
      <c r="D86" s="182"/>
      <c r="E86" s="176">
        <v>8</v>
      </c>
      <c r="F86" s="177" t="str">
        <f>VLOOKUP(E86,Danh_muc_VL_DC_TB!$A$70:$D$80,2)</f>
        <v>Máy vi tính PC</v>
      </c>
      <c r="G86" s="177" t="str">
        <f>VLOOKUP(E86,Danh_muc_VL_DC_TB!$A$70:$D$80,4)</f>
        <v>0,4 kW/h</v>
      </c>
      <c r="H86" s="178">
        <v>9.5999999999999992E-3</v>
      </c>
      <c r="I86" s="179">
        <f>Danh_muc_VL_DC_TB!$D$84</f>
        <v>1901.8181818181818</v>
      </c>
      <c r="J86" s="179">
        <f t="shared" si="9"/>
        <v>18</v>
      </c>
    </row>
    <row r="87" spans="1:10" x14ac:dyDescent="0.25">
      <c r="A87" s="180"/>
      <c r="B87" s="181"/>
      <c r="C87" s="182"/>
      <c r="D87" s="182"/>
      <c r="E87" s="176">
        <v>11</v>
      </c>
      <c r="F87" s="177" t="str">
        <f>VLOOKUP(E87,Danh_muc_VL_DC_TB!$A$70:$D$80,2)</f>
        <v>Quạt trần</v>
      </c>
      <c r="G87" s="177" t="str">
        <f>VLOOKUP(E87,Danh_muc_VL_DC_TB!$A$70:$D$80,4)</f>
        <v>0,1 kW/h</v>
      </c>
      <c r="H87" s="178">
        <v>8.8000000000000005E-3</v>
      </c>
      <c r="I87" s="179">
        <f>Danh_muc_VL_DC_TB!$D$84</f>
        <v>1901.8181818181818</v>
      </c>
      <c r="J87" s="179">
        <f t="shared" si="9"/>
        <v>17</v>
      </c>
    </row>
    <row r="88" spans="1:10" x14ac:dyDescent="0.25">
      <c r="A88" s="180"/>
      <c r="B88" s="181"/>
      <c r="C88" s="182"/>
      <c r="D88" s="182"/>
      <c r="E88" s="176">
        <v>10</v>
      </c>
      <c r="F88" s="177" t="str">
        <f>VLOOKUP(E88,Danh_muc_VL_DC_TB!$A$70:$D$80,2)</f>
        <v>Quạt thông gió</v>
      </c>
      <c r="G88" s="177" t="str">
        <f>VLOOKUP(E88,Danh_muc_VL_DC_TB!$A$70:$D$80,4)</f>
        <v>0,04 kW/h</v>
      </c>
      <c r="H88" s="178">
        <v>3.5200000000000001E-3</v>
      </c>
      <c r="I88" s="179">
        <f>Danh_muc_VL_DC_TB!$D$84</f>
        <v>1901.8181818181818</v>
      </c>
      <c r="J88" s="179">
        <f t="shared" si="9"/>
        <v>7</v>
      </c>
    </row>
    <row r="89" spans="1:10" x14ac:dyDescent="0.25">
      <c r="A89" s="180"/>
      <c r="B89" s="181"/>
      <c r="C89" s="182"/>
      <c r="D89" s="182"/>
      <c r="E89" s="176">
        <v>1</v>
      </c>
      <c r="F89" s="177" t="str">
        <f>VLOOKUP(E89,Danh_muc_VL_DC_TB!$A$70:$D$80,2)</f>
        <v>Bộ đèn neon</v>
      </c>
      <c r="G89" s="177" t="str">
        <f>VLOOKUP(E89,Danh_muc_VL_DC_TB!$A$70:$D$80,4)</f>
        <v>0,04 kW/h</v>
      </c>
      <c r="H89" s="178">
        <v>2.0480000000000002E-2</v>
      </c>
      <c r="I89" s="179">
        <f>Danh_muc_VL_DC_TB!$D$84</f>
        <v>1901.8181818181818</v>
      </c>
      <c r="J89" s="179">
        <f t="shared" si="9"/>
        <v>39</v>
      </c>
    </row>
    <row r="90" spans="1:10" x14ac:dyDescent="0.25">
      <c r="A90" s="180"/>
      <c r="B90" s="181"/>
      <c r="C90" s="182"/>
      <c r="D90" s="182"/>
      <c r="E90" s="176"/>
      <c r="F90" s="177" t="s">
        <v>339</v>
      </c>
      <c r="G90" s="176"/>
      <c r="H90" s="178"/>
      <c r="I90" s="179"/>
      <c r="J90" s="179">
        <f>SUM(J85:J89)</f>
        <v>449</v>
      </c>
    </row>
    <row r="91" spans="1:10" ht="31.5" x14ac:dyDescent="0.25">
      <c r="A91" s="180"/>
      <c r="B91" s="181"/>
      <c r="C91" s="182"/>
      <c r="D91" s="182"/>
      <c r="E91" s="176"/>
      <c r="F91" s="177" t="s">
        <v>338</v>
      </c>
      <c r="G91" s="176"/>
      <c r="H91" s="178">
        <v>1.18E-2</v>
      </c>
      <c r="I91" s="179"/>
      <c r="J91" s="179">
        <f>ROUND(J90*H91,0)</f>
        <v>5</v>
      </c>
    </row>
    <row r="92" spans="1:10" ht="31.5" x14ac:dyDescent="0.25">
      <c r="A92" s="180" t="s">
        <v>195</v>
      </c>
      <c r="B92" s="181" t="s">
        <v>347</v>
      </c>
      <c r="C92" s="182" t="s">
        <v>42</v>
      </c>
      <c r="D92" s="182"/>
      <c r="E92" s="176"/>
      <c r="F92" s="177"/>
      <c r="G92" s="176"/>
      <c r="H92" s="178"/>
      <c r="I92" s="179"/>
      <c r="J92" s="179">
        <f>SUM(J98,J99)</f>
        <v>413</v>
      </c>
    </row>
    <row r="93" spans="1:10" ht="31.5" x14ac:dyDescent="0.25">
      <c r="A93" s="180"/>
      <c r="B93" s="181"/>
      <c r="C93" s="182"/>
      <c r="D93" s="182"/>
      <c r="E93" s="176">
        <v>3</v>
      </c>
      <c r="F93" s="177" t="str">
        <f>VLOOKUP(E93,Danh_muc_VL_DC_TB!$A$70:$D$80,2)</f>
        <v>Máy điều hòa nhiệt độ 12.000 BTU</v>
      </c>
      <c r="G93" s="177" t="str">
        <f>VLOOKUP(E93,Danh_muc_VL_DC_TB!$A$70:$D$80,4)</f>
        <v>2,2 kW/h</v>
      </c>
      <c r="H93" s="178">
        <v>0.17599999999999999</v>
      </c>
      <c r="I93" s="179">
        <f>Danh_muc_VL_DC_TB!$D$84</f>
        <v>1901.8181818181818</v>
      </c>
      <c r="J93" s="179">
        <f t="shared" ref="J93:J97" si="10">ROUND(H93*I93,0)</f>
        <v>335</v>
      </c>
    </row>
    <row r="94" spans="1:10" x14ac:dyDescent="0.25">
      <c r="A94" s="180"/>
      <c r="B94" s="181"/>
      <c r="C94" s="182"/>
      <c r="D94" s="182"/>
      <c r="E94" s="176">
        <v>8</v>
      </c>
      <c r="F94" s="177" t="str">
        <f>VLOOKUP(E94,Danh_muc_VL_DC_TB!$A$70:$D$80,2)</f>
        <v>Máy vi tính PC</v>
      </c>
      <c r="G94" s="177" t="str">
        <f>VLOOKUP(E94,Danh_muc_VL_DC_TB!$A$70:$D$80,4)</f>
        <v>0,4 kW/h</v>
      </c>
      <c r="H94" s="178">
        <v>9.5999999999999992E-3</v>
      </c>
      <c r="I94" s="179">
        <f>Danh_muc_VL_DC_TB!$D$84</f>
        <v>1901.8181818181818</v>
      </c>
      <c r="J94" s="179">
        <f t="shared" si="10"/>
        <v>18</v>
      </c>
    </row>
    <row r="95" spans="1:10" x14ac:dyDescent="0.25">
      <c r="A95" s="180"/>
      <c r="B95" s="181"/>
      <c r="C95" s="182"/>
      <c r="D95" s="182"/>
      <c r="E95" s="176">
        <v>11</v>
      </c>
      <c r="F95" s="177" t="str">
        <f>VLOOKUP(E95,Danh_muc_VL_DC_TB!$A$70:$D$80,2)</f>
        <v>Quạt trần</v>
      </c>
      <c r="G95" s="177" t="str">
        <f>VLOOKUP(E95,Danh_muc_VL_DC_TB!$A$70:$D$80,4)</f>
        <v>0,1 kW/h</v>
      </c>
      <c r="H95" s="178">
        <v>8.0000000000000002E-3</v>
      </c>
      <c r="I95" s="179">
        <f>Danh_muc_VL_DC_TB!$D$84</f>
        <v>1901.8181818181818</v>
      </c>
      <c r="J95" s="179">
        <f t="shared" si="10"/>
        <v>15</v>
      </c>
    </row>
    <row r="96" spans="1:10" x14ac:dyDescent="0.25">
      <c r="A96" s="180"/>
      <c r="B96" s="181"/>
      <c r="C96" s="182"/>
      <c r="D96" s="182"/>
      <c r="E96" s="176">
        <v>10</v>
      </c>
      <c r="F96" s="177" t="str">
        <f>VLOOKUP(E96,Danh_muc_VL_DC_TB!$A$70:$D$80,2)</f>
        <v>Quạt thông gió</v>
      </c>
      <c r="G96" s="177" t="str">
        <f>VLOOKUP(E96,Danh_muc_VL_DC_TB!$A$70:$D$80,4)</f>
        <v>0,04 kW/h</v>
      </c>
      <c r="H96" s="178">
        <v>3.2000000000000002E-3</v>
      </c>
      <c r="I96" s="179">
        <f>Danh_muc_VL_DC_TB!$D$84</f>
        <v>1901.8181818181818</v>
      </c>
      <c r="J96" s="179">
        <f t="shared" si="10"/>
        <v>6</v>
      </c>
    </row>
    <row r="97" spans="1:10" x14ac:dyDescent="0.25">
      <c r="A97" s="180"/>
      <c r="B97" s="181"/>
      <c r="C97" s="182"/>
      <c r="D97" s="182"/>
      <c r="E97" s="176">
        <v>1</v>
      </c>
      <c r="F97" s="177" t="str">
        <f>VLOOKUP(E97,Danh_muc_VL_DC_TB!$A$70:$D$80,2)</f>
        <v>Bộ đèn neon</v>
      </c>
      <c r="G97" s="177" t="str">
        <f>VLOOKUP(E97,Danh_muc_VL_DC_TB!$A$70:$D$80,4)</f>
        <v>0,04 kW/h</v>
      </c>
      <c r="H97" s="178">
        <v>1.856E-2</v>
      </c>
      <c r="I97" s="179">
        <f>Danh_muc_VL_DC_TB!$D$84</f>
        <v>1901.8181818181818</v>
      </c>
      <c r="J97" s="179">
        <f t="shared" si="10"/>
        <v>35</v>
      </c>
    </row>
    <row r="98" spans="1:10" x14ac:dyDescent="0.25">
      <c r="A98" s="180"/>
      <c r="B98" s="181"/>
      <c r="C98" s="182"/>
      <c r="D98" s="182"/>
      <c r="E98" s="176"/>
      <c r="F98" s="177" t="s">
        <v>339</v>
      </c>
      <c r="G98" s="176"/>
      <c r="H98" s="178"/>
      <c r="I98" s="179"/>
      <c r="J98" s="179">
        <f>SUM(J93:J97)</f>
        <v>409</v>
      </c>
    </row>
    <row r="99" spans="1:10" ht="31.5" x14ac:dyDescent="0.25">
      <c r="A99" s="180"/>
      <c r="B99" s="181"/>
      <c r="C99" s="182"/>
      <c r="D99" s="182"/>
      <c r="E99" s="176"/>
      <c r="F99" s="177" t="s">
        <v>338</v>
      </c>
      <c r="G99" s="176"/>
      <c r="H99" s="178">
        <v>1.0768E-2</v>
      </c>
      <c r="I99" s="179"/>
      <c r="J99" s="179">
        <f>ROUND(J98*H99,0)</f>
        <v>4</v>
      </c>
    </row>
    <row r="100" spans="1:10" ht="31.5" x14ac:dyDescent="0.25">
      <c r="A100" s="180" t="s">
        <v>198</v>
      </c>
      <c r="B100" s="181" t="s">
        <v>59</v>
      </c>
      <c r="C100" s="182" t="s">
        <v>17</v>
      </c>
      <c r="D100" s="182"/>
      <c r="E100" s="176"/>
      <c r="F100" s="177"/>
      <c r="G100" s="176"/>
      <c r="H100" s="178"/>
      <c r="I100" s="179"/>
      <c r="J100" s="179">
        <f>SUM(J106,J107)</f>
        <v>1</v>
      </c>
    </row>
    <row r="101" spans="1:10" ht="31.5" x14ac:dyDescent="0.25">
      <c r="A101" s="180"/>
      <c r="B101" s="181"/>
      <c r="C101" s="191"/>
      <c r="D101" s="182"/>
      <c r="E101" s="176">
        <v>3</v>
      </c>
      <c r="F101" s="177" t="str">
        <f>VLOOKUP(E101,Danh_muc_VL_DC_TB!$A$70:$D$80,2)</f>
        <v>Máy điều hòa nhiệt độ 12.000 BTU</v>
      </c>
      <c r="G101" s="177" t="str">
        <f>VLOOKUP(E101,Danh_muc_VL_DC_TB!$A$70:$D$80,4)</f>
        <v>2,2 kW/h</v>
      </c>
      <c r="H101" s="178">
        <v>5.9840000000000002E-4</v>
      </c>
      <c r="I101" s="179">
        <f>Danh_muc_VL_DC_TB!$D$84</f>
        <v>1901.8181818181818</v>
      </c>
      <c r="J101" s="179">
        <f t="shared" ref="J101:J105" si="11">ROUND(H101*I101,0)</f>
        <v>1</v>
      </c>
    </row>
    <row r="102" spans="1:10" x14ac:dyDescent="0.25">
      <c r="A102" s="180"/>
      <c r="B102" s="181"/>
      <c r="C102" s="191"/>
      <c r="D102" s="182"/>
      <c r="E102" s="176">
        <v>8</v>
      </c>
      <c r="F102" s="177" t="str">
        <f>VLOOKUP(E102,Danh_muc_VL_DC_TB!$A$70:$D$80,2)</f>
        <v>Máy vi tính PC</v>
      </c>
      <c r="G102" s="177" t="str">
        <f>VLOOKUP(E102,Danh_muc_VL_DC_TB!$A$70:$D$80,4)</f>
        <v>0,4 kW/h</v>
      </c>
      <c r="H102" s="178">
        <v>3.1999999999999999E-5</v>
      </c>
      <c r="I102" s="179">
        <f>Danh_muc_VL_DC_TB!$D$84</f>
        <v>1901.8181818181818</v>
      </c>
      <c r="J102" s="179">
        <f t="shared" si="11"/>
        <v>0</v>
      </c>
    </row>
    <row r="103" spans="1:10" x14ac:dyDescent="0.25">
      <c r="A103" s="180"/>
      <c r="B103" s="181"/>
      <c r="C103" s="191"/>
      <c r="D103" s="182"/>
      <c r="E103" s="176">
        <v>11</v>
      </c>
      <c r="F103" s="177" t="str">
        <f>VLOOKUP(E103,Danh_muc_VL_DC_TB!$A$70:$D$80,2)</f>
        <v>Quạt trần</v>
      </c>
      <c r="G103" s="177" t="str">
        <f>VLOOKUP(E103,Danh_muc_VL_DC_TB!$A$70:$D$80,4)</f>
        <v>0,1 kW/h</v>
      </c>
      <c r="H103" s="178">
        <v>3.8399999999999998E-5</v>
      </c>
      <c r="I103" s="179">
        <f>Danh_muc_VL_DC_TB!$D$84</f>
        <v>1901.8181818181818</v>
      </c>
      <c r="J103" s="179">
        <f t="shared" si="11"/>
        <v>0</v>
      </c>
    </row>
    <row r="104" spans="1:10" x14ac:dyDescent="0.25">
      <c r="A104" s="180"/>
      <c r="B104" s="181"/>
      <c r="C104" s="191"/>
      <c r="D104" s="182"/>
      <c r="E104" s="176">
        <v>10</v>
      </c>
      <c r="F104" s="177" t="str">
        <f>VLOOKUP(E104,Danh_muc_VL_DC_TB!$A$70:$D$80,2)</f>
        <v>Quạt thông gió</v>
      </c>
      <c r="G104" s="177" t="str">
        <f>VLOOKUP(E104,Danh_muc_VL_DC_TB!$A$70:$D$80,4)</f>
        <v>0,04 kW/h</v>
      </c>
      <c r="H104" s="178">
        <v>1.0900000000000001E-5</v>
      </c>
      <c r="I104" s="179">
        <f>Danh_muc_VL_DC_TB!$D$84</f>
        <v>1901.8181818181818</v>
      </c>
      <c r="J104" s="179">
        <f t="shared" si="11"/>
        <v>0</v>
      </c>
    </row>
    <row r="105" spans="1:10" x14ac:dyDescent="0.25">
      <c r="A105" s="180"/>
      <c r="B105" s="181"/>
      <c r="C105" s="191"/>
      <c r="D105" s="182"/>
      <c r="E105" s="176">
        <v>1</v>
      </c>
      <c r="F105" s="177" t="str">
        <f>VLOOKUP(E105,Danh_muc_VL_DC_TB!$A$70:$D$80,2)</f>
        <v>Bộ đèn neon</v>
      </c>
      <c r="G105" s="177" t="str">
        <f>VLOOKUP(E105,Danh_muc_VL_DC_TB!$A$70:$D$80,4)</f>
        <v>0,04 kW/h</v>
      </c>
      <c r="H105" s="178">
        <v>1.0900000000000001E-5</v>
      </c>
      <c r="I105" s="179">
        <f>Danh_muc_VL_DC_TB!$D$84</f>
        <v>1901.8181818181818</v>
      </c>
      <c r="J105" s="179">
        <f t="shared" si="11"/>
        <v>0</v>
      </c>
    </row>
    <row r="106" spans="1:10" x14ac:dyDescent="0.25">
      <c r="A106" s="180"/>
      <c r="B106" s="181"/>
      <c r="C106" s="191"/>
      <c r="D106" s="182"/>
      <c r="E106" s="176"/>
      <c r="F106" s="177" t="s">
        <v>339</v>
      </c>
      <c r="G106" s="176"/>
      <c r="H106" s="178"/>
      <c r="I106" s="179"/>
      <c r="J106" s="179">
        <f>SUM(J101:J105)</f>
        <v>1</v>
      </c>
    </row>
    <row r="107" spans="1:10" ht="31.5" x14ac:dyDescent="0.25">
      <c r="A107" s="180"/>
      <c r="B107" s="181"/>
      <c r="C107" s="191"/>
      <c r="D107" s="182"/>
      <c r="E107" s="176"/>
      <c r="F107" s="177" t="s">
        <v>338</v>
      </c>
      <c r="G107" s="176"/>
      <c r="H107" s="178">
        <v>3.4499999999999998E-5</v>
      </c>
      <c r="I107" s="179"/>
      <c r="J107" s="179">
        <f>ROUND(J106*H107,0)</f>
        <v>0</v>
      </c>
    </row>
  </sheetData>
  <mergeCells count="1">
    <mergeCell ref="A2:J2"/>
  </mergeCells>
  <printOptions horizontalCentered="1"/>
  <pageMargins left="0.98425196850393704" right="0.78740157480314965" top="0.78740157480314965" bottom="0.78740157480314965" header="0.39370078740157483" footer="0.3937007874015748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E5" sqref="E5"/>
    </sheetView>
  </sheetViews>
  <sheetFormatPr defaultRowHeight="18.75" x14ac:dyDescent="0.2"/>
  <cols>
    <col min="1" max="1" width="16.85546875" style="27" customWidth="1"/>
    <col min="2" max="4" width="11.140625" style="27" customWidth="1"/>
    <col min="5" max="5" width="16.42578125" style="27" customWidth="1"/>
    <col min="6" max="6" width="17.85546875" style="27" customWidth="1"/>
    <col min="7" max="7" width="16.42578125" style="27" bestFit="1" customWidth="1"/>
    <col min="8" max="8" width="19.7109375" style="27" bestFit="1" customWidth="1"/>
    <col min="9" max="16384" width="9.140625" style="27"/>
  </cols>
  <sheetData>
    <row r="1" spans="1:8" x14ac:dyDescent="0.2">
      <c r="G1" s="28"/>
      <c r="H1" s="29"/>
    </row>
    <row r="2" spans="1:8" x14ac:dyDescent="0.2">
      <c r="A2" s="329" t="s">
        <v>199</v>
      </c>
      <c r="B2" s="329"/>
      <c r="C2" s="329"/>
      <c r="D2" s="329"/>
      <c r="E2" s="329"/>
      <c r="F2" s="329"/>
      <c r="G2" s="329"/>
      <c r="H2" s="329"/>
    </row>
    <row r="4" spans="1:8" x14ac:dyDescent="0.2">
      <c r="A4" s="30" t="s">
        <v>200</v>
      </c>
      <c r="B4" s="31"/>
      <c r="C4" s="31"/>
      <c r="D4" s="31"/>
      <c r="E4" s="32">
        <v>1800000</v>
      </c>
      <c r="F4" s="31" t="s">
        <v>201</v>
      </c>
      <c r="G4" s="33"/>
      <c r="H4" s="33" t="s">
        <v>202</v>
      </c>
    </row>
    <row r="5" spans="1:8" ht="75" x14ac:dyDescent="0.2">
      <c r="A5" s="34" t="s">
        <v>213</v>
      </c>
      <c r="B5" s="34" t="s">
        <v>68</v>
      </c>
      <c r="C5" s="34" t="s">
        <v>69</v>
      </c>
      <c r="D5" s="34" t="s">
        <v>359</v>
      </c>
      <c r="E5" s="34" t="s">
        <v>203</v>
      </c>
      <c r="F5" s="34" t="s">
        <v>227</v>
      </c>
      <c r="G5" s="34" t="s">
        <v>70</v>
      </c>
      <c r="H5" s="34" t="s">
        <v>204</v>
      </c>
    </row>
    <row r="6" spans="1:8" x14ac:dyDescent="0.2">
      <c r="A6" s="35">
        <v>1</v>
      </c>
      <c r="B6" s="35">
        <v>2</v>
      </c>
      <c r="C6" s="35">
        <v>3</v>
      </c>
      <c r="D6" s="35"/>
      <c r="E6" s="35">
        <v>4</v>
      </c>
      <c r="F6" s="35" t="s">
        <v>205</v>
      </c>
      <c r="G6" s="35" t="s">
        <v>206</v>
      </c>
      <c r="H6" s="35" t="s">
        <v>207</v>
      </c>
    </row>
    <row r="7" spans="1:8" hidden="1" x14ac:dyDescent="0.2">
      <c r="A7" s="35"/>
      <c r="B7" s="35"/>
      <c r="C7" s="35"/>
      <c r="D7" s="35"/>
      <c r="E7" s="35"/>
      <c r="F7" s="35">
        <f>23.5%</f>
        <v>0.23499999999999999</v>
      </c>
      <c r="G7" s="35"/>
      <c r="H7" s="35">
        <v>26</v>
      </c>
    </row>
    <row r="8" spans="1:8" x14ac:dyDescent="0.2">
      <c r="A8" s="36" t="s">
        <v>208</v>
      </c>
      <c r="B8" s="37"/>
      <c r="C8" s="37"/>
      <c r="D8" s="37"/>
      <c r="E8" s="37"/>
      <c r="F8" s="37"/>
      <c r="G8" s="37"/>
      <c r="H8" s="37"/>
    </row>
    <row r="9" spans="1:8" x14ac:dyDescent="0.2">
      <c r="A9" s="37" t="s">
        <v>71</v>
      </c>
      <c r="B9" s="37" t="s">
        <v>72</v>
      </c>
      <c r="C9" s="37">
        <v>2.34</v>
      </c>
      <c r="D9" s="37">
        <v>0.2</v>
      </c>
      <c r="E9" s="38">
        <f>ROUND($E$4*(C9+D9),0)</f>
        <v>4572000</v>
      </c>
      <c r="F9" s="38">
        <f>ROUND($F$7*C9*$E$4,0)</f>
        <v>989820</v>
      </c>
      <c r="G9" s="38">
        <f>SUM(E9,F9)</f>
        <v>5561820</v>
      </c>
      <c r="H9" s="38">
        <f>ROUND(G9/$H$7,0)</f>
        <v>213916</v>
      </c>
    </row>
    <row r="10" spans="1:8" x14ac:dyDescent="0.2">
      <c r="A10" s="37" t="s">
        <v>73</v>
      </c>
      <c r="B10" s="37" t="s">
        <v>74</v>
      </c>
      <c r="C10" s="37">
        <v>2.67</v>
      </c>
      <c r="D10" s="37">
        <v>0.2</v>
      </c>
      <c r="E10" s="38">
        <f t="shared" ref="E10:E22" si="0">ROUND($E$4*(C10+D10),0)</f>
        <v>5166000</v>
      </c>
      <c r="F10" s="38">
        <f t="shared" ref="F10:F22" si="1">ROUND($F$7*C10*$E$4,0)</f>
        <v>1129410</v>
      </c>
      <c r="G10" s="38">
        <f t="shared" ref="G10:G22" si="2">SUM(E10,F10)</f>
        <v>6295410</v>
      </c>
      <c r="H10" s="38">
        <f>ROUND(G10/$H$7,0)</f>
        <v>242131</v>
      </c>
    </row>
    <row r="11" spans="1:8" x14ac:dyDescent="0.2">
      <c r="A11" s="37" t="s">
        <v>75</v>
      </c>
      <c r="B11" s="37" t="s">
        <v>76</v>
      </c>
      <c r="C11" s="39">
        <v>3</v>
      </c>
      <c r="D11" s="37">
        <v>0.2</v>
      </c>
      <c r="E11" s="38">
        <f t="shared" si="0"/>
        <v>5760000</v>
      </c>
      <c r="F11" s="38">
        <f t="shared" si="1"/>
        <v>1269000</v>
      </c>
      <c r="G11" s="38">
        <f t="shared" si="2"/>
        <v>7029000</v>
      </c>
      <c r="H11" s="38">
        <f>ROUND(G11/$H$7,0)</f>
        <v>270346</v>
      </c>
    </row>
    <row r="12" spans="1:8" x14ac:dyDescent="0.2">
      <c r="A12" s="37" t="s">
        <v>77</v>
      </c>
      <c r="B12" s="37" t="s">
        <v>78</v>
      </c>
      <c r="C12" s="39">
        <v>3.33</v>
      </c>
      <c r="D12" s="37">
        <v>0.2</v>
      </c>
      <c r="E12" s="38">
        <f t="shared" si="0"/>
        <v>6354000</v>
      </c>
      <c r="F12" s="38">
        <f t="shared" si="1"/>
        <v>1408590</v>
      </c>
      <c r="G12" s="38">
        <f t="shared" si="2"/>
        <v>7762590</v>
      </c>
      <c r="H12" s="38">
        <f>ROUND(G12/$H$7,0)</f>
        <v>298561</v>
      </c>
    </row>
    <row r="13" spans="1:8" x14ac:dyDescent="0.2">
      <c r="A13" s="37" t="s">
        <v>214</v>
      </c>
      <c r="B13" s="37" t="s">
        <v>215</v>
      </c>
      <c r="C13" s="39">
        <v>3.66</v>
      </c>
      <c r="D13" s="37">
        <v>0.2</v>
      </c>
      <c r="E13" s="38">
        <f t="shared" si="0"/>
        <v>6948000</v>
      </c>
      <c r="F13" s="38">
        <f t="shared" si="1"/>
        <v>1548180</v>
      </c>
      <c r="G13" s="38">
        <f t="shared" si="2"/>
        <v>8496180</v>
      </c>
      <c r="H13" s="38">
        <f t="shared" ref="H13:H22" si="3">ROUND(G13/$H$7,0)</f>
        <v>326776</v>
      </c>
    </row>
    <row r="14" spans="1:8" x14ac:dyDescent="0.2">
      <c r="A14" s="37" t="s">
        <v>216</v>
      </c>
      <c r="B14" s="37" t="s">
        <v>217</v>
      </c>
      <c r="C14" s="39">
        <v>3.99</v>
      </c>
      <c r="D14" s="37">
        <v>0.2</v>
      </c>
      <c r="E14" s="38">
        <f t="shared" si="0"/>
        <v>7542000</v>
      </c>
      <c r="F14" s="38">
        <f t="shared" si="1"/>
        <v>1687770</v>
      </c>
      <c r="G14" s="38">
        <f t="shared" si="2"/>
        <v>9229770</v>
      </c>
      <c r="H14" s="38">
        <f t="shared" si="3"/>
        <v>354991</v>
      </c>
    </row>
    <row r="15" spans="1:8" x14ac:dyDescent="0.2">
      <c r="A15" s="37" t="s">
        <v>218</v>
      </c>
      <c r="B15" s="37" t="s">
        <v>219</v>
      </c>
      <c r="C15" s="39">
        <v>4.32</v>
      </c>
      <c r="D15" s="37">
        <v>0.2</v>
      </c>
      <c r="E15" s="38">
        <f t="shared" si="0"/>
        <v>8136000</v>
      </c>
      <c r="F15" s="38">
        <f t="shared" si="1"/>
        <v>1827360</v>
      </c>
      <c r="G15" s="38">
        <f t="shared" si="2"/>
        <v>9963360</v>
      </c>
      <c r="H15" s="38">
        <f t="shared" si="3"/>
        <v>383206</v>
      </c>
    </row>
    <row r="16" spans="1:8" x14ac:dyDescent="0.2">
      <c r="A16" s="36" t="s">
        <v>220</v>
      </c>
      <c r="B16" s="37"/>
      <c r="C16" s="37"/>
      <c r="D16" s="37">
        <v>0.2</v>
      </c>
      <c r="E16" s="38">
        <f t="shared" si="0"/>
        <v>360000</v>
      </c>
      <c r="F16" s="38">
        <f t="shared" si="1"/>
        <v>0</v>
      </c>
      <c r="G16" s="38">
        <f t="shared" si="2"/>
        <v>360000</v>
      </c>
      <c r="H16" s="37"/>
    </row>
    <row r="17" spans="1:8" x14ac:dyDescent="0.2">
      <c r="A17" s="37" t="s">
        <v>71</v>
      </c>
      <c r="B17" s="37" t="s">
        <v>221</v>
      </c>
      <c r="C17" s="37">
        <v>1.86</v>
      </c>
      <c r="D17" s="37">
        <v>0.2</v>
      </c>
      <c r="E17" s="38">
        <f t="shared" si="0"/>
        <v>3708000</v>
      </c>
      <c r="F17" s="38">
        <f t="shared" si="1"/>
        <v>786780</v>
      </c>
      <c r="G17" s="38">
        <f t="shared" si="2"/>
        <v>4494780</v>
      </c>
      <c r="H17" s="38">
        <f t="shared" si="3"/>
        <v>172876</v>
      </c>
    </row>
    <row r="18" spans="1:8" x14ac:dyDescent="0.2">
      <c r="A18" s="37" t="s">
        <v>73</v>
      </c>
      <c r="B18" s="37" t="s">
        <v>222</v>
      </c>
      <c r="C18" s="37">
        <v>2.06</v>
      </c>
      <c r="D18" s="37">
        <v>0.2</v>
      </c>
      <c r="E18" s="38">
        <f t="shared" si="0"/>
        <v>4068000</v>
      </c>
      <c r="F18" s="38">
        <f t="shared" si="1"/>
        <v>871380</v>
      </c>
      <c r="G18" s="38">
        <f t="shared" si="2"/>
        <v>4939380</v>
      </c>
      <c r="H18" s="38">
        <f t="shared" si="3"/>
        <v>189976</v>
      </c>
    </row>
    <row r="19" spans="1:8" x14ac:dyDescent="0.2">
      <c r="A19" s="37" t="s">
        <v>75</v>
      </c>
      <c r="B19" s="37" t="s">
        <v>223</v>
      </c>
      <c r="C19" s="37">
        <v>2.2599999999999998</v>
      </c>
      <c r="D19" s="37">
        <v>0.2</v>
      </c>
      <c r="E19" s="38">
        <f t="shared" si="0"/>
        <v>4428000</v>
      </c>
      <c r="F19" s="38">
        <f t="shared" si="1"/>
        <v>955980</v>
      </c>
      <c r="G19" s="38">
        <f t="shared" si="2"/>
        <v>5383980</v>
      </c>
      <c r="H19" s="38">
        <f t="shared" si="3"/>
        <v>207076</v>
      </c>
    </row>
    <row r="20" spans="1:8" x14ac:dyDescent="0.2">
      <c r="A20" s="37" t="s">
        <v>77</v>
      </c>
      <c r="B20" s="37" t="s">
        <v>224</v>
      </c>
      <c r="C20" s="37">
        <v>2.46</v>
      </c>
      <c r="D20" s="37">
        <v>0.2</v>
      </c>
      <c r="E20" s="38">
        <f t="shared" si="0"/>
        <v>4788000</v>
      </c>
      <c r="F20" s="38">
        <f t="shared" si="1"/>
        <v>1040580</v>
      </c>
      <c r="G20" s="38">
        <f t="shared" si="2"/>
        <v>5828580</v>
      </c>
      <c r="H20" s="38">
        <f t="shared" si="3"/>
        <v>224176</v>
      </c>
    </row>
    <row r="21" spans="1:8" x14ac:dyDescent="0.2">
      <c r="A21" s="37" t="s">
        <v>214</v>
      </c>
      <c r="B21" s="37" t="s">
        <v>225</v>
      </c>
      <c r="C21" s="37">
        <v>2.66</v>
      </c>
      <c r="D21" s="37">
        <v>0.2</v>
      </c>
      <c r="E21" s="38">
        <f t="shared" si="0"/>
        <v>5148000</v>
      </c>
      <c r="F21" s="38">
        <f t="shared" si="1"/>
        <v>1125180</v>
      </c>
      <c r="G21" s="38">
        <f t="shared" si="2"/>
        <v>6273180</v>
      </c>
      <c r="H21" s="38">
        <f t="shared" si="3"/>
        <v>241276</v>
      </c>
    </row>
    <row r="22" spans="1:8" x14ac:dyDescent="0.2">
      <c r="A22" s="37" t="s">
        <v>216</v>
      </c>
      <c r="B22" s="37" t="s">
        <v>226</v>
      </c>
      <c r="C22" s="37">
        <v>2.86</v>
      </c>
      <c r="D22" s="37">
        <v>0.2</v>
      </c>
      <c r="E22" s="38">
        <f t="shared" si="0"/>
        <v>5508000</v>
      </c>
      <c r="F22" s="38">
        <f t="shared" si="1"/>
        <v>1209780</v>
      </c>
      <c r="G22" s="38">
        <f t="shared" si="2"/>
        <v>6717780</v>
      </c>
      <c r="H22" s="38">
        <f t="shared" si="3"/>
        <v>258376</v>
      </c>
    </row>
    <row r="23" spans="1:8" x14ac:dyDescent="0.2">
      <c r="A23" s="40"/>
      <c r="B23" s="40"/>
      <c r="C23" s="41"/>
      <c r="D23" s="41"/>
      <c r="E23" s="42"/>
      <c r="F23" s="42"/>
      <c r="G23" s="42"/>
      <c r="H23" s="42"/>
    </row>
    <row r="24" spans="1:8" x14ac:dyDescent="0.2">
      <c r="A24" s="43" t="s">
        <v>79</v>
      </c>
      <c r="B24" s="31"/>
      <c r="C24" s="31"/>
      <c r="D24" s="31"/>
      <c r="E24" s="31"/>
      <c r="F24" s="31"/>
      <c r="G24" s="31"/>
      <c r="H24" s="31"/>
    </row>
    <row r="25" spans="1:8" x14ac:dyDescent="0.2">
      <c r="A25" s="44" t="s">
        <v>209</v>
      </c>
      <c r="B25" s="31"/>
      <c r="C25" s="31"/>
      <c r="D25" s="31"/>
      <c r="E25" s="31"/>
      <c r="F25" s="31"/>
      <c r="G25" s="31"/>
      <c r="H25" s="31"/>
    </row>
    <row r="26" spans="1:8" x14ac:dyDescent="0.2">
      <c r="A26" s="261" t="s">
        <v>210</v>
      </c>
      <c r="B26" s="31"/>
      <c r="C26" s="31"/>
      <c r="D26" s="31"/>
      <c r="E26" s="31"/>
      <c r="F26" s="31"/>
      <c r="G26" s="31"/>
      <c r="H26" s="31"/>
    </row>
    <row r="27" spans="1:8" x14ac:dyDescent="0.2">
      <c r="A27" s="261" t="s">
        <v>360</v>
      </c>
      <c r="B27" s="31"/>
      <c r="C27" s="31"/>
      <c r="D27" s="31"/>
      <c r="E27" s="31"/>
      <c r="F27" s="31"/>
      <c r="G27" s="31"/>
      <c r="H27" s="31"/>
    </row>
    <row r="28" spans="1:8" x14ac:dyDescent="0.2">
      <c r="A28" s="330" t="s">
        <v>211</v>
      </c>
      <c r="B28" s="330"/>
      <c r="C28" s="330"/>
      <c r="D28" s="330"/>
      <c r="E28" s="330"/>
      <c r="F28" s="330"/>
      <c r="G28" s="330"/>
      <c r="H28" s="330"/>
    </row>
    <row r="29" spans="1:8" x14ac:dyDescent="0.2">
      <c r="A29" s="44" t="s">
        <v>212</v>
      </c>
      <c r="B29" s="31"/>
      <c r="C29" s="31"/>
      <c r="D29" s="31"/>
      <c r="E29" s="31"/>
      <c r="F29" s="31"/>
      <c r="G29" s="31"/>
      <c r="H29" s="31"/>
    </row>
  </sheetData>
  <mergeCells count="2">
    <mergeCell ref="A2:H2"/>
    <mergeCell ref="A28:H28"/>
  </mergeCells>
  <printOptions horizontalCentered="1"/>
  <pageMargins left="0.78740157480314965" right="0.78740157480314965" top="0.98425196850393704" bottom="0.78740157480314965" header="0.39370078740157483" footer="0.39370078740157483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001"/>
  <sheetViews>
    <sheetView zoomScale="115" zoomScaleNormal="115" workbookViewId="0">
      <pane xSplit="1" topLeftCell="B1" activePane="topRight" state="frozen"/>
      <selection activeCell="A70" sqref="A70"/>
      <selection pane="topRight" activeCell="D40" sqref="D40"/>
    </sheetView>
  </sheetViews>
  <sheetFormatPr defaultColWidth="12.5703125" defaultRowHeight="15.75" customHeight="1" x14ac:dyDescent="0.2"/>
  <cols>
    <col min="1" max="1" width="5.42578125" customWidth="1"/>
    <col min="2" max="2" width="25.28515625" customWidth="1"/>
    <col min="3" max="3" width="11.140625" customWidth="1"/>
    <col min="4" max="4" width="14.42578125" customWidth="1"/>
    <col min="5" max="5" width="9.42578125" customWidth="1"/>
    <col min="6" max="6" width="12" bestFit="1" customWidth="1"/>
    <col min="9" max="9" width="19" hidden="1" customWidth="1"/>
  </cols>
  <sheetData>
    <row r="1" spans="1:26" s="257" customFormat="1" ht="15.75" customHeight="1" x14ac:dyDescent="0.25">
      <c r="A1" s="256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5.75" customHeight="1" x14ac:dyDescent="0.25">
      <c r="A2" s="331" t="s">
        <v>80</v>
      </c>
      <c r="B2" s="332"/>
      <c r="C2" s="332"/>
      <c r="D2" s="332"/>
      <c r="E2" s="332"/>
      <c r="F2" s="332"/>
      <c r="G2" s="33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258"/>
      <c r="B3" s="259"/>
      <c r="C3" s="259"/>
      <c r="D3" s="259"/>
      <c r="E3" s="259"/>
      <c r="F3" s="259"/>
      <c r="G3" s="260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3" x14ac:dyDescent="0.25">
      <c r="A4" s="4" t="s">
        <v>0</v>
      </c>
      <c r="B4" s="4" t="s">
        <v>81</v>
      </c>
      <c r="C4" s="4" t="s">
        <v>2</v>
      </c>
      <c r="D4" s="4" t="s">
        <v>82</v>
      </c>
      <c r="E4" s="4" t="s">
        <v>83</v>
      </c>
      <c r="F4" s="4" t="s">
        <v>84</v>
      </c>
      <c r="G4" s="4" t="s">
        <v>85</v>
      </c>
      <c r="H4" s="2"/>
      <c r="I4" s="2" t="s">
        <v>82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15">
        <v>1</v>
      </c>
      <c r="B5" s="16" t="s">
        <v>86</v>
      </c>
      <c r="C5" s="9" t="s">
        <v>87</v>
      </c>
      <c r="D5" s="11">
        <f>I5/1.1</f>
        <v>136363636.36363634</v>
      </c>
      <c r="E5" s="11">
        <v>5</v>
      </c>
      <c r="F5" s="11">
        <v>500</v>
      </c>
      <c r="G5" s="17">
        <f>ROUND(D5/(E5*F5),0)</f>
        <v>54545</v>
      </c>
      <c r="H5" s="2"/>
      <c r="I5" s="255">
        <v>150000000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5">
      <c r="A6" s="15">
        <v>2</v>
      </c>
      <c r="B6" s="16" t="s">
        <v>88</v>
      </c>
      <c r="C6" s="9" t="s">
        <v>87</v>
      </c>
      <c r="D6" s="17">
        <f t="shared" ref="D6:D9" si="0">I6/1.1</f>
        <v>13181818.181818182</v>
      </c>
      <c r="E6" s="11">
        <v>8</v>
      </c>
      <c r="F6" s="11">
        <v>500</v>
      </c>
      <c r="G6" s="17">
        <f t="shared" ref="G6:G9" si="1">ROUND(D6/(E6*F6),0)</f>
        <v>3295</v>
      </c>
      <c r="H6" s="2"/>
      <c r="I6" s="255">
        <v>14500000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15">
        <v>3</v>
      </c>
      <c r="B7" s="16" t="s">
        <v>89</v>
      </c>
      <c r="C7" s="9" t="s">
        <v>87</v>
      </c>
      <c r="D7" s="17">
        <f t="shared" si="0"/>
        <v>3379090.9090909087</v>
      </c>
      <c r="E7" s="11">
        <v>5</v>
      </c>
      <c r="F7" s="11">
        <v>500</v>
      </c>
      <c r="G7" s="17">
        <f t="shared" si="1"/>
        <v>1352</v>
      </c>
      <c r="H7" s="2"/>
      <c r="I7" s="255">
        <v>3717000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07">
        <v>4</v>
      </c>
      <c r="B8" s="16" t="s">
        <v>355</v>
      </c>
      <c r="C8" s="61" t="s">
        <v>87</v>
      </c>
      <c r="D8" s="17">
        <f t="shared" si="0"/>
        <v>370909.09090909088</v>
      </c>
      <c r="E8" s="17">
        <v>5</v>
      </c>
      <c r="F8" s="17">
        <v>500</v>
      </c>
      <c r="G8" s="17">
        <f t="shared" ref="G8" si="2">ROUND(D8/(E8*F8),0)</f>
        <v>148</v>
      </c>
      <c r="H8" s="2"/>
      <c r="I8" s="255">
        <v>408000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15">
        <v>5</v>
      </c>
      <c r="B9" s="16" t="s">
        <v>90</v>
      </c>
      <c r="C9" s="9" t="s">
        <v>100</v>
      </c>
      <c r="D9" s="17">
        <f t="shared" si="0"/>
        <v>13636363.636363635</v>
      </c>
      <c r="E9" s="11">
        <v>5</v>
      </c>
      <c r="F9" s="11">
        <v>500</v>
      </c>
      <c r="G9" s="17">
        <f t="shared" si="1"/>
        <v>5455</v>
      </c>
      <c r="H9" s="2"/>
      <c r="I9" s="255">
        <v>15000000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2"/>
      <c r="C10" s="2"/>
      <c r="D10" s="2"/>
      <c r="E10" s="2"/>
      <c r="F10" s="2"/>
      <c r="G10" s="2"/>
      <c r="H10" s="2"/>
      <c r="I10" s="25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333" t="s">
        <v>91</v>
      </c>
      <c r="B11" s="334"/>
      <c r="C11" s="334"/>
      <c r="D11" s="334"/>
      <c r="E11" s="334"/>
      <c r="F11" s="334"/>
      <c r="G11" s="335"/>
      <c r="H11" s="2"/>
      <c r="I11" s="25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3" x14ac:dyDescent="0.25">
      <c r="A12" s="4" t="s">
        <v>0</v>
      </c>
      <c r="B12" s="4" t="s">
        <v>92</v>
      </c>
      <c r="C12" s="4" t="s">
        <v>2</v>
      </c>
      <c r="D12" s="4" t="s">
        <v>82</v>
      </c>
      <c r="E12" s="4" t="s">
        <v>93</v>
      </c>
      <c r="F12" s="4" t="s">
        <v>94</v>
      </c>
      <c r="G12" s="4" t="s">
        <v>85</v>
      </c>
      <c r="H12" s="2"/>
      <c r="I12" s="255" t="s">
        <v>82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94">
        <v>1</v>
      </c>
      <c r="B13" s="18" t="s">
        <v>95</v>
      </c>
      <c r="C13" s="19" t="s">
        <v>87</v>
      </c>
      <c r="D13" s="17">
        <f t="shared" ref="D13:D35" si="3">I13/1.1</f>
        <v>1363636.3636363635</v>
      </c>
      <c r="E13" s="11">
        <v>48</v>
      </c>
      <c r="F13" s="11">
        <v>26</v>
      </c>
      <c r="G13" s="17">
        <f t="shared" ref="G13:G35" si="4">ROUND(D13/(E13*F13),0)</f>
        <v>1093</v>
      </c>
      <c r="H13" s="2"/>
      <c r="I13" s="255">
        <v>1500000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5">
        <v>2</v>
      </c>
      <c r="B14" s="18" t="s">
        <v>96</v>
      </c>
      <c r="C14" s="19" t="s">
        <v>87</v>
      </c>
      <c r="D14" s="17">
        <f t="shared" si="3"/>
        <v>15454.545454545454</v>
      </c>
      <c r="E14" s="11">
        <v>36</v>
      </c>
      <c r="F14" s="11">
        <v>26</v>
      </c>
      <c r="G14" s="17">
        <f t="shared" si="4"/>
        <v>17</v>
      </c>
      <c r="H14" s="2"/>
      <c r="I14" s="255">
        <v>17000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267" customFormat="1" ht="15.75" customHeight="1" x14ac:dyDescent="0.25">
      <c r="A15" s="262">
        <v>3</v>
      </c>
      <c r="B15" s="263" t="s">
        <v>97</v>
      </c>
      <c r="C15" s="264" t="s">
        <v>87</v>
      </c>
      <c r="D15" s="156">
        <f t="shared" si="3"/>
        <v>0</v>
      </c>
      <c r="E15" s="156">
        <v>60</v>
      </c>
      <c r="F15" s="156">
        <v>26</v>
      </c>
      <c r="G15" s="156">
        <f t="shared" si="4"/>
        <v>0</v>
      </c>
      <c r="H15" s="265"/>
      <c r="I15" s="266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</row>
    <row r="16" spans="1:26" ht="15.75" customHeight="1" x14ac:dyDescent="0.25">
      <c r="A16" s="15">
        <v>4</v>
      </c>
      <c r="B16" s="18" t="s">
        <v>98</v>
      </c>
      <c r="C16" s="19" t="s">
        <v>87</v>
      </c>
      <c r="D16" s="17">
        <f t="shared" si="3"/>
        <v>1409090.9090909089</v>
      </c>
      <c r="E16" s="11">
        <v>96</v>
      </c>
      <c r="F16" s="11">
        <v>26</v>
      </c>
      <c r="G16" s="17">
        <f t="shared" si="4"/>
        <v>565</v>
      </c>
      <c r="H16" s="2"/>
      <c r="I16" s="255">
        <v>1550000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5">
        <v>5</v>
      </c>
      <c r="B17" s="102" t="s">
        <v>307</v>
      </c>
      <c r="C17" s="19" t="s">
        <v>100</v>
      </c>
      <c r="D17" s="17">
        <f t="shared" si="3"/>
        <v>36363.63636363636</v>
      </c>
      <c r="E17" s="11">
        <v>36</v>
      </c>
      <c r="F17" s="11">
        <v>26</v>
      </c>
      <c r="G17" s="17">
        <f t="shared" si="4"/>
        <v>39</v>
      </c>
      <c r="H17" s="2"/>
      <c r="I17" s="255">
        <v>40000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5">
        <v>6</v>
      </c>
      <c r="B18" s="18" t="s">
        <v>101</v>
      </c>
      <c r="C18" s="19" t="s">
        <v>87</v>
      </c>
      <c r="D18" s="17">
        <f t="shared" si="3"/>
        <v>159090.90909090909</v>
      </c>
      <c r="E18" s="11">
        <v>6</v>
      </c>
      <c r="F18" s="11">
        <v>26</v>
      </c>
      <c r="G18" s="17">
        <f t="shared" si="4"/>
        <v>1020</v>
      </c>
      <c r="H18" s="2"/>
      <c r="I18" s="255">
        <v>175000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5">
        <v>7</v>
      </c>
      <c r="B19" s="18" t="s">
        <v>102</v>
      </c>
      <c r="C19" s="19" t="s">
        <v>87</v>
      </c>
      <c r="D19" s="17">
        <f t="shared" si="3"/>
        <v>171818.18181818179</v>
      </c>
      <c r="E19" s="11">
        <v>12</v>
      </c>
      <c r="F19" s="11">
        <v>26</v>
      </c>
      <c r="G19" s="17">
        <f t="shared" si="4"/>
        <v>551</v>
      </c>
      <c r="H19" s="2"/>
      <c r="I19" s="255">
        <v>189000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5">
        <v>8</v>
      </c>
      <c r="B20" s="18" t="s">
        <v>103</v>
      </c>
      <c r="C20" s="19" t="s">
        <v>104</v>
      </c>
      <c r="D20" s="17">
        <f t="shared" si="3"/>
        <v>118181.81818181818</v>
      </c>
      <c r="E20" s="11">
        <v>3</v>
      </c>
      <c r="F20" s="11">
        <v>26</v>
      </c>
      <c r="G20" s="17">
        <f t="shared" si="4"/>
        <v>1515</v>
      </c>
      <c r="H20" s="2"/>
      <c r="I20" s="255">
        <v>130000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5">
        <v>9</v>
      </c>
      <c r="B21" s="18" t="s">
        <v>105</v>
      </c>
      <c r="C21" s="19" t="s">
        <v>87</v>
      </c>
      <c r="D21" s="17">
        <f t="shared" si="3"/>
        <v>310909.09090909088</v>
      </c>
      <c r="E21" s="11">
        <v>96</v>
      </c>
      <c r="F21" s="11">
        <v>26</v>
      </c>
      <c r="G21" s="17">
        <f t="shared" si="4"/>
        <v>125</v>
      </c>
      <c r="H21" s="2"/>
      <c r="I21" s="255">
        <v>342000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5">
        <v>10</v>
      </c>
      <c r="B22" s="18" t="s">
        <v>106</v>
      </c>
      <c r="C22" s="19" t="s">
        <v>87</v>
      </c>
      <c r="D22" s="17">
        <f t="shared" si="3"/>
        <v>86363.636363636353</v>
      </c>
      <c r="E22" s="11">
        <v>96</v>
      </c>
      <c r="F22" s="11">
        <v>26</v>
      </c>
      <c r="G22" s="17">
        <f t="shared" si="4"/>
        <v>35</v>
      </c>
      <c r="H22" s="2"/>
      <c r="I22" s="255">
        <v>95000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5">
        <v>11</v>
      </c>
      <c r="B23" s="18" t="s">
        <v>107</v>
      </c>
      <c r="C23" s="19" t="s">
        <v>87</v>
      </c>
      <c r="D23" s="17">
        <f t="shared" si="3"/>
        <v>1818.181818181818</v>
      </c>
      <c r="E23" s="11">
        <v>6</v>
      </c>
      <c r="F23" s="11">
        <v>26</v>
      </c>
      <c r="G23" s="17">
        <f t="shared" si="4"/>
        <v>12</v>
      </c>
      <c r="H23" s="2"/>
      <c r="I23" s="255">
        <v>2000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5">
        <v>12</v>
      </c>
      <c r="B24" s="18" t="s">
        <v>108</v>
      </c>
      <c r="C24" s="19" t="s">
        <v>87</v>
      </c>
      <c r="D24" s="17">
        <f t="shared" si="3"/>
        <v>1214545.4545454544</v>
      </c>
      <c r="E24" s="11">
        <v>60</v>
      </c>
      <c r="F24" s="11">
        <v>26</v>
      </c>
      <c r="G24" s="17">
        <f t="shared" si="4"/>
        <v>779</v>
      </c>
      <c r="H24" s="2"/>
      <c r="I24" s="255">
        <v>1336000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5">
        <v>13</v>
      </c>
      <c r="B25" s="18" t="s">
        <v>109</v>
      </c>
      <c r="C25" s="19" t="s">
        <v>87</v>
      </c>
      <c r="D25" s="17">
        <f t="shared" si="3"/>
        <v>3427272.7272727271</v>
      </c>
      <c r="E25" s="11">
        <v>60</v>
      </c>
      <c r="F25" s="11">
        <v>26</v>
      </c>
      <c r="G25" s="17">
        <f t="shared" si="4"/>
        <v>2197</v>
      </c>
      <c r="H25" s="2"/>
      <c r="I25" s="255">
        <v>3770000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15">
        <v>14</v>
      </c>
      <c r="B26" s="18" t="s">
        <v>110</v>
      </c>
      <c r="C26" s="19" t="s">
        <v>87</v>
      </c>
      <c r="D26" s="17">
        <f t="shared" si="3"/>
        <v>0</v>
      </c>
      <c r="E26" s="11">
        <v>60</v>
      </c>
      <c r="F26" s="11">
        <v>26</v>
      </c>
      <c r="G26" s="17">
        <f t="shared" si="4"/>
        <v>0</v>
      </c>
      <c r="H26" s="2"/>
      <c r="I26" s="25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15">
        <v>15</v>
      </c>
      <c r="B27" s="18" t="s">
        <v>111</v>
      </c>
      <c r="C27" s="19" t="s">
        <v>87</v>
      </c>
      <c r="D27" s="17">
        <f t="shared" si="3"/>
        <v>63636.363636363632</v>
      </c>
      <c r="E27" s="11">
        <v>12</v>
      </c>
      <c r="F27" s="11">
        <v>26</v>
      </c>
      <c r="G27" s="17">
        <f t="shared" si="4"/>
        <v>204</v>
      </c>
      <c r="H27" s="2"/>
      <c r="I27" s="255">
        <v>70000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15">
        <v>16</v>
      </c>
      <c r="B28" s="18" t="s">
        <v>112</v>
      </c>
      <c r="C28" s="19" t="s">
        <v>87</v>
      </c>
      <c r="D28" s="17">
        <f t="shared" si="3"/>
        <v>354545.45454545453</v>
      </c>
      <c r="E28" s="11">
        <v>24</v>
      </c>
      <c r="F28" s="11">
        <v>26</v>
      </c>
      <c r="G28" s="17">
        <f t="shared" si="4"/>
        <v>568</v>
      </c>
      <c r="H28" s="2"/>
      <c r="I28" s="255">
        <v>390000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15">
        <v>17</v>
      </c>
      <c r="B29" s="18" t="s">
        <v>113</v>
      </c>
      <c r="C29" s="19" t="s">
        <v>100</v>
      </c>
      <c r="D29" s="17">
        <f t="shared" si="3"/>
        <v>227272.72727272726</v>
      </c>
      <c r="E29" s="11">
        <v>12</v>
      </c>
      <c r="F29" s="11">
        <v>26</v>
      </c>
      <c r="G29" s="17">
        <f t="shared" si="4"/>
        <v>728</v>
      </c>
      <c r="H29" s="2"/>
      <c r="I29" s="255">
        <v>250000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15">
        <v>18</v>
      </c>
      <c r="B30" s="18" t="s">
        <v>114</v>
      </c>
      <c r="C30" s="19" t="s">
        <v>87</v>
      </c>
      <c r="D30" s="17">
        <f t="shared" si="3"/>
        <v>227272.72727272726</v>
      </c>
      <c r="E30" s="11">
        <v>60</v>
      </c>
      <c r="F30" s="11">
        <v>26</v>
      </c>
      <c r="G30" s="17">
        <f t="shared" si="4"/>
        <v>146</v>
      </c>
      <c r="H30" s="2"/>
      <c r="I30" s="255">
        <v>250000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15">
        <v>19</v>
      </c>
      <c r="B31" s="18" t="s">
        <v>115</v>
      </c>
      <c r="C31" s="19" t="s">
        <v>87</v>
      </c>
      <c r="D31" s="17">
        <f t="shared" si="3"/>
        <v>1172727.2727272727</v>
      </c>
      <c r="E31" s="11">
        <v>60</v>
      </c>
      <c r="F31" s="11">
        <v>26</v>
      </c>
      <c r="G31" s="17">
        <f t="shared" si="4"/>
        <v>752</v>
      </c>
      <c r="H31" s="2"/>
      <c r="I31" s="255">
        <v>1290000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15">
        <v>20</v>
      </c>
      <c r="B32" s="18" t="s">
        <v>116</v>
      </c>
      <c r="C32" s="19" t="s">
        <v>87</v>
      </c>
      <c r="D32" s="17">
        <f t="shared" si="3"/>
        <v>1227272.7272727271</v>
      </c>
      <c r="E32" s="11">
        <v>60</v>
      </c>
      <c r="F32" s="11">
        <v>26</v>
      </c>
      <c r="G32" s="17">
        <f t="shared" si="4"/>
        <v>787</v>
      </c>
      <c r="H32" s="2"/>
      <c r="I32" s="255">
        <v>1350000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15">
        <v>21</v>
      </c>
      <c r="B33" s="18" t="s">
        <v>117</v>
      </c>
      <c r="C33" s="19" t="s">
        <v>87</v>
      </c>
      <c r="D33" s="17">
        <f t="shared" si="3"/>
        <v>2681818.1818181816</v>
      </c>
      <c r="E33" s="11">
        <v>96</v>
      </c>
      <c r="F33" s="11">
        <v>26</v>
      </c>
      <c r="G33" s="17">
        <f t="shared" si="4"/>
        <v>1074</v>
      </c>
      <c r="H33" s="2"/>
      <c r="I33" s="255">
        <v>2950000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15">
        <v>22</v>
      </c>
      <c r="B34" s="18" t="s">
        <v>118</v>
      </c>
      <c r="C34" s="19" t="s">
        <v>87</v>
      </c>
      <c r="D34" s="17">
        <f t="shared" si="3"/>
        <v>636363.63636363635</v>
      </c>
      <c r="E34" s="11">
        <v>60</v>
      </c>
      <c r="F34" s="11">
        <v>26</v>
      </c>
      <c r="G34" s="17">
        <f t="shared" si="4"/>
        <v>408</v>
      </c>
      <c r="H34" s="2"/>
      <c r="I34" s="255">
        <v>700000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15">
        <v>23</v>
      </c>
      <c r="B35" s="18" t="s">
        <v>119</v>
      </c>
      <c r="C35" s="19" t="s">
        <v>87</v>
      </c>
      <c r="D35" s="17">
        <f t="shared" si="3"/>
        <v>33636.363636363632</v>
      </c>
      <c r="E35" s="11">
        <v>36</v>
      </c>
      <c r="F35" s="11">
        <v>26</v>
      </c>
      <c r="G35" s="17">
        <f t="shared" si="4"/>
        <v>36</v>
      </c>
      <c r="H35" s="2"/>
      <c r="I35" s="255">
        <v>37000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2"/>
      <c r="I36" s="25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333" t="s">
        <v>120</v>
      </c>
      <c r="B37" s="334"/>
      <c r="C37" s="334"/>
      <c r="D37" s="335"/>
      <c r="E37" s="2"/>
      <c r="F37" s="2"/>
      <c r="G37" s="2"/>
      <c r="H37" s="2"/>
      <c r="I37" s="25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1.5" x14ac:dyDescent="0.25">
      <c r="A38" s="4" t="s">
        <v>0</v>
      </c>
      <c r="B38" s="4" t="s">
        <v>121</v>
      </c>
      <c r="C38" s="4" t="s">
        <v>2</v>
      </c>
      <c r="D38" s="4" t="s">
        <v>122</v>
      </c>
      <c r="E38" s="2"/>
      <c r="F38" s="2"/>
      <c r="G38" s="2"/>
      <c r="H38" s="2"/>
      <c r="I38" s="255" t="s">
        <v>122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5">
        <v>1</v>
      </c>
      <c r="B39" s="18" t="s">
        <v>123</v>
      </c>
      <c r="C39" s="19" t="s">
        <v>124</v>
      </c>
      <c r="D39" s="17">
        <f t="shared" ref="D39:D66" si="5">I39/1.1</f>
        <v>27272.727272727272</v>
      </c>
      <c r="E39" s="2"/>
      <c r="F39" s="2"/>
      <c r="G39" s="2"/>
      <c r="H39" s="2"/>
      <c r="I39" s="255">
        <v>30000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5">
        <v>2</v>
      </c>
      <c r="B40" s="18" t="s">
        <v>125</v>
      </c>
      <c r="C40" s="19" t="s">
        <v>126</v>
      </c>
      <c r="D40" s="17">
        <f t="shared" si="5"/>
        <v>7272.7272727272721</v>
      </c>
      <c r="E40" s="2"/>
      <c r="F40" s="2"/>
      <c r="G40" s="2"/>
      <c r="H40" s="2"/>
      <c r="I40" s="255">
        <v>8000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5">
        <v>3</v>
      </c>
      <c r="B41" s="18" t="s">
        <v>127</v>
      </c>
      <c r="C41" s="19" t="s">
        <v>128</v>
      </c>
      <c r="D41" s="17">
        <f t="shared" si="5"/>
        <v>22727.272727272724</v>
      </c>
      <c r="E41" s="2"/>
      <c r="F41" s="2"/>
      <c r="G41" s="2"/>
      <c r="H41" s="2"/>
      <c r="I41" s="255">
        <v>25000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5">
        <v>4</v>
      </c>
      <c r="B42" s="18" t="s">
        <v>129</v>
      </c>
      <c r="C42" s="19" t="s">
        <v>87</v>
      </c>
      <c r="D42" s="17">
        <f t="shared" si="5"/>
        <v>4090.9090909090905</v>
      </c>
      <c r="E42" s="2"/>
      <c r="F42" s="2"/>
      <c r="G42" s="2"/>
      <c r="H42" s="2"/>
      <c r="I42" s="255">
        <v>4500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5">
        <v>5</v>
      </c>
      <c r="B43" s="18" t="s">
        <v>130</v>
      </c>
      <c r="C43" s="19" t="s">
        <v>87</v>
      </c>
      <c r="D43" s="17">
        <f t="shared" si="5"/>
        <v>4545.454545454545</v>
      </c>
      <c r="E43" s="2"/>
      <c r="F43" s="2"/>
      <c r="G43" s="2"/>
      <c r="H43" s="2"/>
      <c r="I43" s="255">
        <v>5000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5">
        <v>6</v>
      </c>
      <c r="B44" s="18" t="s">
        <v>131</v>
      </c>
      <c r="C44" s="19" t="s">
        <v>87</v>
      </c>
      <c r="D44" s="17">
        <f t="shared" si="5"/>
        <v>23727.272727272724</v>
      </c>
      <c r="E44" s="2"/>
      <c r="F44" s="2"/>
      <c r="G44" s="2"/>
      <c r="H44" s="2"/>
      <c r="I44" s="255">
        <v>26100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5">
        <v>7</v>
      </c>
      <c r="B45" s="18" t="s">
        <v>132</v>
      </c>
      <c r="C45" s="19" t="s">
        <v>87</v>
      </c>
      <c r="D45" s="17">
        <f t="shared" si="5"/>
        <v>53636.363636363632</v>
      </c>
      <c r="E45" s="2"/>
      <c r="F45" s="2"/>
      <c r="G45" s="2"/>
      <c r="H45" s="2"/>
      <c r="I45" s="255">
        <v>59000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5">
        <v>8</v>
      </c>
      <c r="B46" s="18" t="s">
        <v>133</v>
      </c>
      <c r="C46" s="19" t="s">
        <v>87</v>
      </c>
      <c r="D46" s="17">
        <f t="shared" si="5"/>
        <v>21818.181818181816</v>
      </c>
      <c r="E46" s="2"/>
      <c r="F46" s="2"/>
      <c r="G46" s="2"/>
      <c r="H46" s="2"/>
      <c r="I46" s="255">
        <v>24000</v>
      </c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267" customFormat="1" x14ac:dyDescent="0.25">
      <c r="A47" s="262">
        <v>9</v>
      </c>
      <c r="B47" s="263" t="s">
        <v>134</v>
      </c>
      <c r="C47" s="264" t="s">
        <v>87</v>
      </c>
      <c r="D47" s="156">
        <f t="shared" si="5"/>
        <v>1081818.1818181816</v>
      </c>
      <c r="E47" s="265" t="s">
        <v>361</v>
      </c>
      <c r="F47" s="265"/>
      <c r="G47" s="265"/>
      <c r="H47" s="265"/>
      <c r="I47" s="266">
        <v>1190000</v>
      </c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</row>
    <row r="48" spans="1:26" ht="15.75" customHeight="1" x14ac:dyDescent="0.25">
      <c r="A48" s="15">
        <v>10</v>
      </c>
      <c r="B48" s="18" t="s">
        <v>135</v>
      </c>
      <c r="C48" s="19" t="s">
        <v>136</v>
      </c>
      <c r="D48" s="17">
        <f t="shared" si="5"/>
        <v>3636.363636363636</v>
      </c>
      <c r="E48" s="2"/>
      <c r="F48" s="2"/>
      <c r="G48" s="2"/>
      <c r="H48" s="2"/>
      <c r="I48" s="255">
        <v>4000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5">
        <v>11</v>
      </c>
      <c r="B49" s="18" t="s">
        <v>137</v>
      </c>
      <c r="C49" s="19" t="s">
        <v>136</v>
      </c>
      <c r="D49" s="17">
        <f t="shared" si="5"/>
        <v>4545.454545454545</v>
      </c>
      <c r="E49" s="2"/>
      <c r="F49" s="2"/>
      <c r="G49" s="2"/>
      <c r="H49" s="2"/>
      <c r="I49" s="255">
        <v>5000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5">
        <v>12</v>
      </c>
      <c r="B50" s="18" t="s">
        <v>138</v>
      </c>
      <c r="C50" s="19" t="s">
        <v>136</v>
      </c>
      <c r="D50" s="17">
        <f t="shared" si="5"/>
        <v>3181.8181818181815</v>
      </c>
      <c r="E50" s="2"/>
      <c r="F50" s="2"/>
      <c r="G50" s="2"/>
      <c r="H50" s="2"/>
      <c r="I50" s="255">
        <v>3500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5">
        <v>13</v>
      </c>
      <c r="B51" s="18" t="s">
        <v>139</v>
      </c>
      <c r="C51" s="19" t="s">
        <v>140</v>
      </c>
      <c r="D51" s="17">
        <f t="shared" si="5"/>
        <v>59999.999999999993</v>
      </c>
      <c r="E51" s="2"/>
      <c r="F51" s="2"/>
      <c r="G51" s="2"/>
      <c r="H51" s="2"/>
      <c r="I51" s="255">
        <v>66000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5">
        <v>14</v>
      </c>
      <c r="B52" s="18" t="s">
        <v>141</v>
      </c>
      <c r="C52" s="19" t="s">
        <v>142</v>
      </c>
      <c r="D52" s="17">
        <f t="shared" si="5"/>
        <v>6363.6363636363631</v>
      </c>
      <c r="E52" s="2"/>
      <c r="F52" s="2"/>
      <c r="G52" s="2"/>
      <c r="H52" s="2"/>
      <c r="I52" s="255">
        <v>7000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5">
        <v>15</v>
      </c>
      <c r="B53" s="18" t="s">
        <v>143</v>
      </c>
      <c r="C53" s="19" t="s">
        <v>144</v>
      </c>
      <c r="D53" s="17">
        <f t="shared" si="5"/>
        <v>3636.363636363636</v>
      </c>
      <c r="E53" s="2"/>
      <c r="F53" s="2"/>
      <c r="G53" s="2"/>
      <c r="H53" s="2"/>
      <c r="I53" s="255">
        <v>4000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5">
        <v>16</v>
      </c>
      <c r="B54" s="18" t="s">
        <v>145</v>
      </c>
      <c r="C54" s="19" t="s">
        <v>87</v>
      </c>
      <c r="D54" s="17">
        <f t="shared" si="5"/>
        <v>14999.999999999998</v>
      </c>
      <c r="E54" s="2"/>
      <c r="F54" s="2"/>
      <c r="G54" s="2"/>
      <c r="H54" s="2"/>
      <c r="I54" s="255">
        <v>16500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1.5" customHeight="1" x14ac:dyDescent="0.25">
      <c r="A55" s="15">
        <v>17</v>
      </c>
      <c r="B55" s="18" t="s">
        <v>356</v>
      </c>
      <c r="C55" s="19" t="s">
        <v>146</v>
      </c>
      <c r="D55" s="17">
        <f t="shared" si="5"/>
        <v>3636.363636363636</v>
      </c>
      <c r="E55" s="2"/>
      <c r="F55" s="2"/>
      <c r="G55" s="2"/>
      <c r="H55" s="2"/>
      <c r="I55" s="255">
        <v>4000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5">
        <v>18</v>
      </c>
      <c r="B56" s="18" t="s">
        <v>147</v>
      </c>
      <c r="C56" s="19" t="s">
        <v>87</v>
      </c>
      <c r="D56" s="17">
        <f t="shared" si="5"/>
        <v>9090.9090909090901</v>
      </c>
      <c r="E56" s="2"/>
      <c r="F56" s="2"/>
      <c r="G56" s="2"/>
      <c r="H56" s="2"/>
      <c r="I56" s="255">
        <v>10000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5">
        <v>19</v>
      </c>
      <c r="B57" s="18" t="s">
        <v>148</v>
      </c>
      <c r="C57" s="19" t="s">
        <v>136</v>
      </c>
      <c r="D57" s="17">
        <f t="shared" si="5"/>
        <v>1100000</v>
      </c>
      <c r="E57" s="2"/>
      <c r="F57" s="2"/>
      <c r="G57" s="2"/>
      <c r="H57" s="2"/>
      <c r="I57" s="255">
        <v>1210000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5">
        <v>20</v>
      </c>
      <c r="B58" s="18" t="s">
        <v>149</v>
      </c>
      <c r="C58" s="19" t="s">
        <v>150</v>
      </c>
      <c r="D58" s="17">
        <f t="shared" si="5"/>
        <v>36363.63636363636</v>
      </c>
      <c r="E58" s="2"/>
      <c r="F58" s="2"/>
      <c r="G58" s="2"/>
      <c r="H58" s="2"/>
      <c r="I58" s="255">
        <v>40000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5">
        <v>21</v>
      </c>
      <c r="B59" s="18" t="s">
        <v>151</v>
      </c>
      <c r="C59" s="19" t="s">
        <v>87</v>
      </c>
      <c r="D59" s="17">
        <f t="shared" si="5"/>
        <v>5454.545454545454</v>
      </c>
      <c r="E59" s="2"/>
      <c r="F59" s="2"/>
      <c r="G59" s="2"/>
      <c r="H59" s="2"/>
      <c r="I59" s="255">
        <v>6000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5">
        <v>22</v>
      </c>
      <c r="B60" s="18" t="s">
        <v>152</v>
      </c>
      <c r="C60" s="19" t="s">
        <v>136</v>
      </c>
      <c r="D60" s="17">
        <f t="shared" si="5"/>
        <v>227272.72727272726</v>
      </c>
      <c r="E60" s="2"/>
      <c r="F60" s="2"/>
      <c r="G60" s="2"/>
      <c r="H60" s="2"/>
      <c r="I60" s="255">
        <v>250000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5">
        <v>23</v>
      </c>
      <c r="B61" s="18" t="s">
        <v>153</v>
      </c>
      <c r="C61" s="19" t="s">
        <v>128</v>
      </c>
      <c r="D61" s="17">
        <f t="shared" si="5"/>
        <v>49999.999999999993</v>
      </c>
      <c r="E61" s="2"/>
      <c r="F61" s="2"/>
      <c r="G61" s="2"/>
      <c r="H61" s="2"/>
      <c r="I61" s="255">
        <v>55000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5">
        <v>24</v>
      </c>
      <c r="B62" s="18" t="s">
        <v>154</v>
      </c>
      <c r="C62" s="19" t="s">
        <v>155</v>
      </c>
      <c r="D62" s="17">
        <f t="shared" si="5"/>
        <v>123636.36363636363</v>
      </c>
      <c r="E62" s="2"/>
      <c r="F62" s="2"/>
      <c r="G62" s="2"/>
      <c r="H62" s="2"/>
      <c r="I62" s="255">
        <v>136000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5">
        <v>25</v>
      </c>
      <c r="B63" s="18" t="s">
        <v>156</v>
      </c>
      <c r="C63" s="19" t="s">
        <v>155</v>
      </c>
      <c r="D63" s="17">
        <f t="shared" si="5"/>
        <v>47272.727272727272</v>
      </c>
      <c r="E63" s="2"/>
      <c r="F63" s="2"/>
      <c r="G63" s="2"/>
      <c r="H63" s="2"/>
      <c r="I63" s="255">
        <v>52000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5">
        <v>26</v>
      </c>
      <c r="B64" s="18" t="s">
        <v>157</v>
      </c>
      <c r="C64" s="19" t="s">
        <v>87</v>
      </c>
      <c r="D64" s="17">
        <f t="shared" si="5"/>
        <v>2727.272727272727</v>
      </c>
      <c r="E64" s="2"/>
      <c r="F64" s="2"/>
      <c r="G64" s="2"/>
      <c r="H64" s="2"/>
      <c r="I64" s="255">
        <v>3000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5">
        <v>27</v>
      </c>
      <c r="B65" s="18" t="s">
        <v>158</v>
      </c>
      <c r="C65" s="19" t="s">
        <v>159</v>
      </c>
      <c r="D65" s="17">
        <f t="shared" si="5"/>
        <v>22727.272727272724</v>
      </c>
      <c r="E65" s="2"/>
      <c r="F65" s="2"/>
      <c r="G65" s="2"/>
      <c r="H65" s="2"/>
      <c r="I65" s="255">
        <v>25000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5">
        <v>28</v>
      </c>
      <c r="B66" s="18" t="s">
        <v>160</v>
      </c>
      <c r="C66" s="19" t="s">
        <v>128</v>
      </c>
      <c r="D66" s="17">
        <f t="shared" si="5"/>
        <v>205454.54545454544</v>
      </c>
      <c r="E66" s="2"/>
      <c r="F66" s="2"/>
      <c r="G66" s="2"/>
      <c r="H66" s="2"/>
      <c r="I66" s="255">
        <v>226000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2"/>
      <c r="I67" s="255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316" t="s">
        <v>354</v>
      </c>
      <c r="B68" s="334"/>
      <c r="C68" s="334"/>
      <c r="D68" s="335"/>
      <c r="E68" s="2"/>
      <c r="F68" s="2"/>
      <c r="G68" s="2"/>
      <c r="H68" s="2"/>
      <c r="I68" s="255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1.5" x14ac:dyDescent="0.25">
      <c r="A69" s="4" t="s">
        <v>0</v>
      </c>
      <c r="B69" s="4" t="s">
        <v>161</v>
      </c>
      <c r="C69" s="4" t="s">
        <v>2</v>
      </c>
      <c r="D69" s="4" t="s">
        <v>162</v>
      </c>
      <c r="E69" s="2"/>
      <c r="F69" s="2"/>
      <c r="G69" s="2"/>
      <c r="H69" s="2"/>
      <c r="I69" s="255" t="s">
        <v>162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15">
        <v>1</v>
      </c>
      <c r="B70" s="18" t="s">
        <v>99</v>
      </c>
      <c r="C70" s="19" t="s">
        <v>100</v>
      </c>
      <c r="D70" s="151" t="s">
        <v>340</v>
      </c>
      <c r="E70" s="2"/>
      <c r="F70" s="2"/>
      <c r="G70" s="2"/>
      <c r="H70" s="2"/>
      <c r="I70" s="255" t="s">
        <v>340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15">
        <v>2</v>
      </c>
      <c r="B71" s="18" t="s">
        <v>86</v>
      </c>
      <c r="C71" s="19" t="s">
        <v>87</v>
      </c>
      <c r="D71" s="151" t="s">
        <v>341</v>
      </c>
      <c r="E71" s="2"/>
      <c r="F71" s="2"/>
      <c r="G71" s="2"/>
      <c r="H71" s="2"/>
      <c r="I71" s="255" t="s">
        <v>341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1.5" x14ac:dyDescent="0.25">
      <c r="A72" s="15">
        <v>3</v>
      </c>
      <c r="B72" s="18" t="s">
        <v>88</v>
      </c>
      <c r="C72" s="19" t="s">
        <v>87</v>
      </c>
      <c r="D72" s="151" t="s">
        <v>344</v>
      </c>
      <c r="E72" s="2"/>
      <c r="F72" s="2"/>
      <c r="G72" s="2"/>
      <c r="H72" s="2"/>
      <c r="I72" s="255" t="s">
        <v>344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15">
        <v>4</v>
      </c>
      <c r="B73" s="18" t="s">
        <v>163</v>
      </c>
      <c r="C73" s="19" t="s">
        <v>87</v>
      </c>
      <c r="D73" s="151" t="s">
        <v>343</v>
      </c>
      <c r="E73" s="2"/>
      <c r="F73" s="2"/>
      <c r="G73" s="2"/>
      <c r="H73" s="2"/>
      <c r="I73" s="255" t="s">
        <v>343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15">
        <v>5</v>
      </c>
      <c r="B74" s="18" t="s">
        <v>164</v>
      </c>
      <c r="C74" s="19" t="s">
        <v>87</v>
      </c>
      <c r="D74" s="151" t="s">
        <v>342</v>
      </c>
      <c r="E74" s="2"/>
      <c r="F74" s="2"/>
      <c r="G74" s="2"/>
      <c r="H74" s="2"/>
      <c r="I74" s="255" t="s">
        <v>342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15">
        <v>6</v>
      </c>
      <c r="B75" s="18" t="s">
        <v>110</v>
      </c>
      <c r="C75" s="19" t="s">
        <v>87</v>
      </c>
      <c r="D75" s="151"/>
      <c r="E75" s="2"/>
      <c r="F75" s="2"/>
      <c r="G75" s="2"/>
      <c r="H75" s="2"/>
      <c r="I75" s="255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15">
        <v>7</v>
      </c>
      <c r="B76" s="18" t="s">
        <v>89</v>
      </c>
      <c r="C76" s="19" t="s">
        <v>87</v>
      </c>
      <c r="D76" s="151" t="s">
        <v>341</v>
      </c>
      <c r="E76" s="2"/>
      <c r="F76" s="2"/>
      <c r="G76" s="2"/>
      <c r="H76" s="2"/>
      <c r="I76" s="255" t="s">
        <v>341</v>
      </c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15">
        <v>8</v>
      </c>
      <c r="B77" s="18" t="s">
        <v>90</v>
      </c>
      <c r="C77" s="19" t="s">
        <v>100</v>
      </c>
      <c r="D77" s="151" t="s">
        <v>341</v>
      </c>
      <c r="E77" s="2"/>
      <c r="F77" s="2"/>
      <c r="G77" s="2"/>
      <c r="H77" s="2"/>
      <c r="I77" s="255" t="s">
        <v>341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15">
        <v>9</v>
      </c>
      <c r="B78" s="18" t="s">
        <v>112</v>
      </c>
      <c r="C78" s="19" t="s">
        <v>87</v>
      </c>
      <c r="D78" s="151" t="s">
        <v>340</v>
      </c>
      <c r="E78" s="2"/>
      <c r="F78" s="2"/>
      <c r="G78" s="2"/>
      <c r="H78" s="2"/>
      <c r="I78" s="255" t="s">
        <v>340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15">
        <v>10</v>
      </c>
      <c r="B79" s="18" t="s">
        <v>165</v>
      </c>
      <c r="C79" s="19" t="s">
        <v>87</v>
      </c>
      <c r="D79" s="151" t="s">
        <v>340</v>
      </c>
      <c r="E79" s="2"/>
      <c r="F79" s="2"/>
      <c r="G79" s="2"/>
      <c r="H79" s="2"/>
      <c r="I79" s="255" t="s">
        <v>340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1">
        <v>11</v>
      </c>
      <c r="B80" s="18" t="s">
        <v>166</v>
      </c>
      <c r="C80" s="19" t="s">
        <v>87</v>
      </c>
      <c r="D80" s="151" t="s">
        <v>345</v>
      </c>
      <c r="E80" s="2"/>
      <c r="F80" s="2"/>
      <c r="G80" s="2"/>
      <c r="H80" s="2"/>
      <c r="I80" s="255" t="s">
        <v>345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2"/>
      <c r="I81" s="255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333" t="s">
        <v>167</v>
      </c>
      <c r="B82" s="334"/>
      <c r="C82" s="334"/>
      <c r="D82" s="335"/>
      <c r="E82" s="2"/>
      <c r="F82" s="2"/>
      <c r="G82" s="2"/>
      <c r="H82" s="2"/>
      <c r="I82" s="255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1.5" x14ac:dyDescent="0.25">
      <c r="A83" s="4" t="s">
        <v>0</v>
      </c>
      <c r="B83" s="4" t="s">
        <v>168</v>
      </c>
      <c r="C83" s="4" t="s">
        <v>2</v>
      </c>
      <c r="D83" s="4" t="s">
        <v>122</v>
      </c>
      <c r="E83" s="2"/>
      <c r="F83" s="2"/>
      <c r="G83" s="2"/>
      <c r="H83" s="2"/>
      <c r="I83" s="255" t="s">
        <v>122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47.25" x14ac:dyDescent="0.25">
      <c r="A84" s="21">
        <v>1</v>
      </c>
      <c r="B84" s="18" t="s">
        <v>358</v>
      </c>
      <c r="C84" s="9" t="s">
        <v>169</v>
      </c>
      <c r="D84" s="17">
        <f t="shared" ref="D84" si="6">I84/1.1</f>
        <v>1901.8181818181818</v>
      </c>
      <c r="E84" s="2"/>
      <c r="F84" s="2"/>
      <c r="G84" s="2"/>
      <c r="H84" s="2"/>
      <c r="I84" s="255">
        <v>2092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5">
    <mergeCell ref="A2:G2"/>
    <mergeCell ref="A11:G11"/>
    <mergeCell ref="A37:D37"/>
    <mergeCell ref="A68:D68"/>
    <mergeCell ref="A82:D82"/>
  </mergeCells>
  <printOptions horizontalCentered="1"/>
  <pageMargins left="0.98425196850393704" right="0.59055118110236227" top="0.39370078740157483" bottom="0.39370078740157483" header="0.19685039370078741" footer="0.19685039370078741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Don_gia Phu luc VII</vt:lpstr>
      <vt:lpstr>LDKT</vt:lpstr>
      <vt:lpstr>Dung_cu</vt:lpstr>
      <vt:lpstr>Vat_lieu</vt:lpstr>
      <vt:lpstr>Thiet_bi</vt:lpstr>
      <vt:lpstr>Nang_luong</vt:lpstr>
      <vt:lpstr>Luong</vt:lpstr>
      <vt:lpstr>Danh_muc_VL_DC_TB</vt:lpstr>
      <vt:lpstr>'Don_gia Phu luc VII'!Print_Titles</vt:lpstr>
      <vt:lpstr>Dung_cu!Print_Titles</vt:lpstr>
      <vt:lpstr>LDKT!Print_Titles</vt:lpstr>
      <vt:lpstr>Nang_luong!Print_Titles</vt:lpstr>
      <vt:lpstr>Thiet_bi!Print_Titles</vt:lpstr>
      <vt:lpstr>Vat_lieu!Print_Titles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LUYEN</dc:creator>
  <cp:lastModifiedBy>LUYEN</cp:lastModifiedBy>
  <cp:lastPrinted>2022-06-17T08:44:44Z</cp:lastPrinted>
  <dcterms:created xsi:type="dcterms:W3CDTF">2023-03-16T09:56:59Z</dcterms:created>
  <dcterms:modified xsi:type="dcterms:W3CDTF">2023-04-04T06:51:35Z</dcterms:modified>
</cp:coreProperties>
</file>